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osman\OneDrive - Candlelight for Environment, Education &amp; Health\Desktop\SHF\Tender documents\"/>
    </mc:Choice>
  </mc:AlternateContent>
  <xr:revisionPtr revIDLastSave="0" documentId="13_ncr:1_{78E6616B-FC73-4852-8E6A-805000C7D262}" xr6:coauthVersionLast="47" xr6:coauthVersionMax="47" xr10:uidLastSave="{00000000-0000-0000-0000-000000000000}"/>
  <bookViews>
    <workbookView xWindow="-120" yWindow="-120" windowWidth="19440" windowHeight="15000" xr2:uid="{99A5FCF6-AA81-4E46-A154-CBAA57F78A5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2" i="1" l="1"/>
  <c r="D50" i="1"/>
  <c r="D49" i="1"/>
  <c r="C49" i="1"/>
  <c r="D48" i="1"/>
  <c r="D47" i="1"/>
  <c r="D25" i="1"/>
  <c r="D15" i="1"/>
  <c r="D14" i="1"/>
  <c r="D11" i="1"/>
  <c r="D10" i="1"/>
  <c r="D9" i="1"/>
</calcChain>
</file>

<file path=xl/sharedStrings.xml><?xml version="1.0" encoding="utf-8"?>
<sst xmlns="http://schemas.openxmlformats.org/spreadsheetml/2006/main" count="187" uniqueCount="132">
  <si>
    <t xml:space="preserve">      Rehibilitation of Shallow well in Dabadilaac</t>
  </si>
  <si>
    <t>III</t>
  </si>
  <si>
    <t>Rehibilitation for shallow well  (2 dia*9m deep)</t>
  </si>
  <si>
    <t xml:space="preserve"> ITEM </t>
  </si>
  <si>
    <t>DESCRIPTION</t>
  </si>
  <si>
    <t>UNIT</t>
  </si>
  <si>
    <t xml:space="preserve"> QUANTITY </t>
  </si>
  <si>
    <t xml:space="preserve"> RATE (USD) </t>
  </si>
  <si>
    <t xml:space="preserve">AMOUNT (USD) </t>
  </si>
  <si>
    <t xml:space="preserve">Clearing and setting up of the working area, and remove all un-wanted material </t>
  </si>
  <si>
    <t>Excavation</t>
  </si>
  <si>
    <t> 2</t>
  </si>
  <si>
    <t xml:space="preserve">Well lining with RCC rings. </t>
  </si>
  <si>
    <t xml:space="preserve"> H </t>
  </si>
  <si>
    <t>Cast 100mm Thick RCC rings dia 2m and 60cm high, those at the bottom of the well will be perforated with 10mm dia hip holes, rings to be reinforced with 12mm dia. main bars spaced at 20cm and with straps of 8mm dia spaced 20cm horizontal ones.</t>
  </si>
  <si>
    <t>No</t>
  </si>
  <si>
    <t>Place gravel with hard cores at the bottom of the well and at the back side of the perforated ring.</t>
  </si>
  <si>
    <t>CUM</t>
  </si>
  <si>
    <t xml:space="preserve">Cast 150mm Thick RCC cover slab with its beam of 20cmx15cm on top of the well, use 12mm dia reinforcements crossing on both ways with a spacing of 20cm. as per the drawing. </t>
  </si>
  <si>
    <t xml:space="preserve"> A </t>
  </si>
  <si>
    <t>50CM x 60CM manhole metal cover lid with and including 12mm 'U' shaped mild steel lifting eye complete with thick angle ring (38x38x6mm)</t>
  </si>
  <si>
    <t xml:space="preserve">Masonry works in the above area and floor retaining </t>
  </si>
  <si>
    <t xml:space="preserve">400 mm Thick rubble walling jointed in cement and sand mortar (1:3) complete with 20mm cement and sand (1:3) on the above area, the circumference of the wall to be 12m.  </t>
  </si>
  <si>
    <t>B</t>
  </si>
  <si>
    <t>Place 8cm thick mass concrete on top of the masonry wall at the above area.</t>
  </si>
  <si>
    <t>Well Development</t>
  </si>
  <si>
    <t>Well disinfection and cleaning this includes dewatering of the well by using centrifugal water pump when dig</t>
  </si>
  <si>
    <t>Ls</t>
  </si>
  <si>
    <t xml:space="preserve">Construction the shallow well top concrete and last ring </t>
  </si>
  <si>
    <t>lm</t>
  </si>
  <si>
    <t xml:space="preserve">BOQ  FOR ONE SHALLOW WELL REHIBILITATION </t>
  </si>
  <si>
    <t xml:space="preserve">Rehibilitation and upgarding for the shallow well Second  Shallow well </t>
  </si>
  <si>
    <t xml:space="preserve">Well disinfection and cleaning this includes dewatering of the well by using centrifugal water pump  </t>
  </si>
  <si>
    <t>300 HDPE Pipe and Fittings and  installation for  Pipe from Water Tanks to the water Kiosks  .</t>
  </si>
  <si>
    <t>No Items</t>
  </si>
  <si>
    <t xml:space="preserve">Description of items </t>
  </si>
  <si>
    <t xml:space="preserve">unit </t>
  </si>
  <si>
    <t xml:space="preserve">Quantiyy </t>
  </si>
  <si>
    <t xml:space="preserve">Rate </t>
  </si>
  <si>
    <t xml:space="preserve">Total Amount </t>
  </si>
  <si>
    <t xml:space="preserve">HDPE Pipe 63mm and Fittings </t>
  </si>
  <si>
    <t xml:space="preserve">Roll </t>
  </si>
  <si>
    <t xml:space="preserve">GI pipe 2 inch </t>
  </si>
  <si>
    <t>pcs</t>
  </si>
  <si>
    <t xml:space="preserve">GI stop cock 2" </t>
  </si>
  <si>
    <t>HDPE niple 2"</t>
  </si>
  <si>
    <t>HDPE union 2"</t>
  </si>
  <si>
    <t>HDPETees 2"</t>
  </si>
  <si>
    <t xml:space="preserve">HDPE Soccet 2" </t>
  </si>
  <si>
    <t xml:space="preserve">HDPE Stop cock 2" </t>
  </si>
  <si>
    <t>Earth excavation 700 m long pipe trench , 0.30cm width x 0.60 cm depth , lay 5cm of soil under the pipe to protect pipe from damage including all backfilling, Because of the hard geological formation consider deploying a jack hammer for excavation</t>
  </si>
  <si>
    <t>cum</t>
  </si>
  <si>
    <t xml:space="preserve">Transporation Cost </t>
  </si>
  <si>
    <t>Lm</t>
  </si>
  <si>
    <t xml:space="preserve">Total Cost </t>
  </si>
  <si>
    <t>construction for 2 Goat/Sheep troughs 7000mmx2000mmx200mm depth with200mm thick of the wall</t>
  </si>
  <si>
    <t>Item no</t>
  </si>
  <si>
    <t>Description</t>
  </si>
  <si>
    <t>Unit</t>
  </si>
  <si>
    <t>Qty</t>
  </si>
  <si>
    <t>Unit cost  in $</t>
  </si>
  <si>
    <t>Amount in $</t>
  </si>
  <si>
    <t xml:space="preserve">Site mobilization and Clerance removal all waste and derbis </t>
  </si>
  <si>
    <t>Lumpsum</t>
  </si>
  <si>
    <t xml:space="preserve">Excavation of 0.5m depth x 2.2 wide x 7.2 long  for the earth work  </t>
  </si>
  <si>
    <t>m3</t>
  </si>
  <si>
    <t xml:space="preserve">Backfilling hard core stone with selected materials </t>
  </si>
  <si>
    <t xml:space="preserve">Construction of RCC 100mm thick with meshwire sand, aggregate and cement ratio of 1:2:4  95% compacted </t>
  </si>
  <si>
    <t>Plaster with 12mm thick mortar  mix ratio of 1:2 on the  inside and outside of the wall troughs with smooth finish</t>
  </si>
  <si>
    <t>Sm</t>
  </si>
  <si>
    <t xml:space="preserve">branding  with  SHF and  Cadlelight Names </t>
  </si>
  <si>
    <t xml:space="preserve">White Washing and Distembering </t>
  </si>
  <si>
    <t>m2</t>
  </si>
  <si>
    <t>Grand Total for one Shoat Trough</t>
  </si>
  <si>
    <t xml:space="preserve">Total cost for 2 Shoats Troughs </t>
  </si>
  <si>
    <t xml:space="preserve">Construction One water Kiosks </t>
  </si>
  <si>
    <t>S.No</t>
  </si>
  <si>
    <t>Discretion</t>
  </si>
  <si>
    <t>Quantity</t>
  </si>
  <si>
    <t>Unit Cost</t>
  </si>
  <si>
    <t>Total Cost</t>
  </si>
  <si>
    <t xml:space="preserve"> Site Clearance </t>
  </si>
  <si>
    <t xml:space="preserve">lumpsum </t>
  </si>
  <si>
    <t>Earth work excavation for the foundation trench 300mm widex450mm deep</t>
  </si>
  <si>
    <t>Cum</t>
  </si>
  <si>
    <t xml:space="preserve">50mm blinding layer under foundations with class  15: mix 1:3:6 </t>
  </si>
  <si>
    <t xml:space="preserve">Construction of  hollow block foundation walling and stand wall with sand/cement mortar 1:3 ratio </t>
  </si>
  <si>
    <t>Sqm</t>
  </si>
  <si>
    <t xml:space="preserve">Back fill area with rubble stone (Hardcore) </t>
  </si>
  <si>
    <t xml:space="preserve">Construction of RCC 100mm thick with mesh wire sand, aggregate and cement ratio of 1:2:4 </t>
  </si>
  <si>
    <t>Plastering of foundation wall and stand black wall with 12mm with sand cement ratio of 1:2 with a smooth metal plate finish</t>
  </si>
  <si>
    <t>Excavation of Soak pit away for water drainage 1m deep x 1m diameter connected with 110mm heavy gauge waste pipe and it accessories.</t>
  </si>
  <si>
    <t>Provide for 110mm waste pipe with 2 elbow for the water drainage</t>
  </si>
  <si>
    <t xml:space="preserve">Backfilling of the soak away pit with rubble stones </t>
  </si>
  <si>
    <t>Cm</t>
  </si>
  <si>
    <t xml:space="preserve">White wayshing and Distempering Includingin Branding about Candlelight and Donnor Logo </t>
  </si>
  <si>
    <t xml:space="preserve">Transportation Cost </t>
  </si>
  <si>
    <t xml:space="preserve">Sub total for One Kiosk </t>
  </si>
  <si>
    <t xml:space="preserve">General Total Cost </t>
  </si>
  <si>
    <r>
      <t>m</t>
    </r>
    <r>
      <rPr>
        <vertAlign val="superscript"/>
        <sz val="12"/>
        <color indexed="8"/>
        <rFont val="Times New Roman"/>
        <family val="1"/>
      </rPr>
      <t>2</t>
    </r>
  </si>
  <si>
    <t xml:space="preserve">                                    OPERATION AND MAINTENANCE TOOL  KIT </t>
  </si>
  <si>
    <t>no</t>
  </si>
  <si>
    <t xml:space="preserve">Item </t>
  </si>
  <si>
    <t>Quantity require</t>
  </si>
  <si>
    <t xml:space="preserve">Price </t>
  </si>
  <si>
    <t xml:space="preserve">Total </t>
  </si>
  <si>
    <t xml:space="preserve">Wrench set 14 to 24 </t>
  </si>
  <si>
    <t>set</t>
  </si>
  <si>
    <t>Pioneering light pipe Clamp</t>
  </si>
  <si>
    <t xml:space="preserve">Pcs </t>
  </si>
  <si>
    <t>Hack saw</t>
  </si>
  <si>
    <t>Crow bar</t>
  </si>
  <si>
    <t xml:space="preserve">screw driver varies size </t>
  </si>
  <si>
    <t xml:space="preserve">split level </t>
  </si>
  <si>
    <t xml:space="preserve">Manson hammer </t>
  </si>
  <si>
    <t xml:space="preserve">Electric tester </t>
  </si>
  <si>
    <t>Pick Axe</t>
  </si>
  <si>
    <t xml:space="preserve">Trowel </t>
  </si>
  <si>
    <t xml:space="preserve">shovel </t>
  </si>
  <si>
    <t xml:space="preserve">Plain sheet sccissor </t>
  </si>
  <si>
    <t>padlocks with key</t>
  </si>
  <si>
    <t>Wheel Barrow</t>
  </si>
  <si>
    <t xml:space="preserve">Gi pipe Hand Wrench for Varouse Size </t>
  </si>
  <si>
    <t>Set</t>
  </si>
  <si>
    <t xml:space="preserve">Digging Bar </t>
  </si>
  <si>
    <t>Pcs</t>
  </si>
  <si>
    <t xml:space="preserve">Measure Tap 10m </t>
  </si>
  <si>
    <t xml:space="preserve">Gi Pipe 2 Icnh </t>
  </si>
  <si>
    <t xml:space="preserve">Gi Pipe 1.5 Inch </t>
  </si>
  <si>
    <t xml:space="preserve">Tried Tap </t>
  </si>
  <si>
    <t xml:space="preserve">Gi pipes cuting cost </t>
  </si>
  <si>
    <t xml:space="preserve">Total of  O &amp; M Tool Kitt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</si>
</sst>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17" x14ac:knownFonts="1">
    <font>
      <sz val="11"/>
      <color theme="1"/>
      <name val="Aptos Narrow"/>
      <family val="2"/>
      <scheme val="minor"/>
    </font>
    <font>
      <sz val="11"/>
      <color theme="1"/>
      <name val="Aptos Narrow"/>
      <family val="2"/>
      <scheme val="minor"/>
    </font>
    <font>
      <sz val="10"/>
      <name val="Arial"/>
      <family val="2"/>
    </font>
    <font>
      <sz val="12"/>
      <color theme="1"/>
      <name val="Times New Roman"/>
      <family val="1"/>
    </font>
    <font>
      <b/>
      <sz val="12"/>
      <name val="Times New Roman"/>
      <family val="1"/>
    </font>
    <font>
      <sz val="12"/>
      <name val="Times New Roman"/>
      <family val="1"/>
    </font>
    <font>
      <b/>
      <sz val="12"/>
      <color theme="1"/>
      <name val="Times New Roman"/>
      <family val="1"/>
    </font>
    <font>
      <b/>
      <u/>
      <sz val="12"/>
      <color theme="1"/>
      <name val="Times New Roman"/>
      <family val="1"/>
    </font>
    <font>
      <b/>
      <sz val="12"/>
      <color theme="0"/>
      <name val="Times New Roman"/>
      <family val="1"/>
    </font>
    <font>
      <b/>
      <i/>
      <sz val="12"/>
      <color theme="1"/>
      <name val="Times New Roman"/>
      <family val="1"/>
    </font>
    <font>
      <sz val="12"/>
      <color rgb="FF000000"/>
      <name val="Times New Roman"/>
      <family val="1"/>
    </font>
    <font>
      <i/>
      <sz val="12"/>
      <color theme="1"/>
      <name val="Times New Roman"/>
      <family val="1"/>
    </font>
    <font>
      <b/>
      <sz val="12"/>
      <color theme="1" tint="0.249977111117893"/>
      <name val="Times New Roman"/>
      <family val="1"/>
    </font>
    <font>
      <vertAlign val="superscript"/>
      <sz val="12"/>
      <color indexed="8"/>
      <name val="Times New Roman"/>
      <family val="1"/>
    </font>
    <font>
      <sz val="11"/>
      <color theme="1"/>
      <name val="Times New Roman"/>
      <family val="1"/>
    </font>
    <font>
      <b/>
      <i/>
      <sz val="11"/>
      <color theme="5" tint="-0.499984740745262"/>
      <name val="Times New Roman"/>
      <family val="1"/>
    </font>
    <font>
      <b/>
      <sz val="11"/>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cellStyleXfs>
  <cellXfs count="111">
    <xf numFmtId="0" fontId="0" fillId="0" borderId="0" xfId="0"/>
    <xf numFmtId="0" fontId="3" fillId="2" borderId="0" xfId="0" applyFont="1" applyFill="1"/>
    <xf numFmtId="0" fontId="3" fillId="2" borderId="1" xfId="0" applyFont="1" applyFill="1" applyBorder="1"/>
    <xf numFmtId="0" fontId="4" fillId="2" borderId="2" xfId="0" applyFont="1" applyFill="1" applyBorder="1"/>
    <xf numFmtId="0" fontId="5" fillId="2" borderId="3" xfId="0" applyFont="1" applyFill="1" applyBorder="1"/>
    <xf numFmtId="0" fontId="5" fillId="2" borderId="4" xfId="0" applyFont="1" applyFill="1" applyBorder="1"/>
    <xf numFmtId="0" fontId="3" fillId="2" borderId="0" xfId="0" applyFont="1" applyFill="1" applyAlignment="1">
      <alignment vertical="center"/>
    </xf>
    <xf numFmtId="0" fontId="6" fillId="2" borderId="1" xfId="0" applyFont="1" applyFill="1" applyBorder="1" applyAlignment="1">
      <alignment horizontal="center" vertical="center"/>
    </xf>
    <xf numFmtId="0" fontId="6" fillId="2" borderId="1" xfId="0" applyFont="1" applyFill="1" applyBorder="1" applyAlignment="1">
      <alignment vertical="center" wrapText="1"/>
    </xf>
    <xf numFmtId="0" fontId="8" fillId="2" borderId="1" xfId="0" applyFont="1" applyFill="1" applyBorder="1" applyAlignment="1">
      <alignment vertical="center" wrapText="1"/>
    </xf>
    <xf numFmtId="0" fontId="3" fillId="2" borderId="1" xfId="0" applyFont="1" applyFill="1" applyBorder="1" applyAlignment="1">
      <alignment vertical="center" wrapText="1"/>
    </xf>
    <xf numFmtId="0" fontId="4" fillId="2" borderId="1" xfId="0" applyFont="1" applyFill="1" applyBorder="1" applyAlignment="1">
      <alignment vertical="center" wrapText="1"/>
    </xf>
    <xf numFmtId="0" fontId="6" fillId="2" borderId="1" xfId="0" applyFont="1" applyFill="1" applyBorder="1" applyAlignment="1">
      <alignment vertical="center"/>
    </xf>
    <xf numFmtId="0" fontId="3" fillId="2" borderId="1" xfId="0" applyFont="1" applyFill="1" applyBorder="1" applyAlignment="1">
      <alignment vertical="center"/>
    </xf>
    <xf numFmtId="0" fontId="7" fillId="2" borderId="1" xfId="0" applyFont="1" applyFill="1" applyBorder="1" applyAlignment="1">
      <alignmen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3" fillId="2" borderId="1" xfId="0" applyFont="1" applyFill="1" applyBorder="1" applyAlignment="1">
      <alignment horizontal="right" vertical="center" wrapText="1"/>
    </xf>
    <xf numFmtId="0" fontId="3" fillId="2" borderId="1" xfId="0" applyFont="1" applyFill="1" applyBorder="1" applyAlignment="1">
      <alignment horizontal="right"/>
    </xf>
    <xf numFmtId="0" fontId="6" fillId="2" borderId="5" xfId="0" applyFont="1" applyFill="1" applyBorder="1" applyAlignment="1">
      <alignment vertical="center"/>
    </xf>
    <xf numFmtId="0" fontId="3" fillId="2" borderId="5" xfId="0" applyFont="1" applyFill="1" applyBorder="1" applyAlignment="1">
      <alignment vertical="center" wrapText="1"/>
    </xf>
    <xf numFmtId="0" fontId="3" fillId="2" borderId="5" xfId="0" applyFont="1" applyFill="1" applyBorder="1" applyAlignment="1">
      <alignment horizontal="right" vertical="center" wrapText="1"/>
    </xf>
    <xf numFmtId="0" fontId="3" fillId="2" borderId="5" xfId="0" applyFont="1" applyFill="1" applyBorder="1" applyAlignment="1">
      <alignment horizontal="right"/>
    </xf>
    <xf numFmtId="0" fontId="4" fillId="2" borderId="5" xfId="0" applyFont="1" applyFill="1" applyBorder="1" applyAlignment="1">
      <alignment vertical="center" wrapText="1"/>
    </xf>
    <xf numFmtId="0" fontId="6" fillId="2" borderId="2" xfId="0" applyFont="1" applyFill="1" applyBorder="1" applyAlignment="1">
      <alignment vertical="center" wrapText="1"/>
    </xf>
    <xf numFmtId="0" fontId="6" fillId="2" borderId="6" xfId="0" applyFont="1" applyFill="1" applyBorder="1" applyAlignment="1">
      <alignment vertical="center" wrapText="1"/>
    </xf>
    <xf numFmtId="44" fontId="6" fillId="2" borderId="6" xfId="2" applyFont="1" applyFill="1" applyBorder="1" applyAlignment="1">
      <alignment vertical="center" wrapText="1"/>
    </xf>
    <xf numFmtId="0" fontId="3" fillId="2" borderId="5" xfId="0" applyFont="1" applyFill="1" applyBorder="1"/>
    <xf numFmtId="0" fontId="6" fillId="2" borderId="7" xfId="0" applyFont="1" applyFill="1" applyBorder="1"/>
    <xf numFmtId="0" fontId="6" fillId="2" borderId="8" xfId="0" applyFont="1" applyFill="1" applyBorder="1" applyAlignment="1">
      <alignment vertical="center"/>
    </xf>
    <xf numFmtId="0" fontId="3" fillId="2" borderId="6" xfId="0" applyFont="1" applyFill="1" applyBorder="1"/>
    <xf numFmtId="0" fontId="9" fillId="2" borderId="9" xfId="0" applyFont="1" applyFill="1" applyBorder="1" applyAlignment="1">
      <alignment horizontal="center" wrapText="1"/>
    </xf>
    <xf numFmtId="0" fontId="3" fillId="2" borderId="9" xfId="0" applyFont="1" applyFill="1" applyBorder="1" applyAlignment="1">
      <alignment horizontal="center"/>
    </xf>
    <xf numFmtId="0" fontId="3" fillId="2" borderId="10" xfId="0" applyFont="1" applyFill="1" applyBorder="1"/>
    <xf numFmtId="0" fontId="3" fillId="2" borderId="11" xfId="0" applyFont="1" applyFill="1" applyBorder="1"/>
    <xf numFmtId="0" fontId="9" fillId="2" borderId="6" xfId="0" applyFont="1" applyFill="1" applyBorder="1" applyAlignment="1">
      <alignment horizontal="center" wrapText="1"/>
    </xf>
    <xf numFmtId="0" fontId="6" fillId="2" borderId="6" xfId="0" applyFont="1" applyFill="1" applyBorder="1" applyAlignment="1">
      <alignment horizontal="center"/>
    </xf>
    <xf numFmtId="0" fontId="6" fillId="2" borderId="6" xfId="0" applyFont="1" applyFill="1" applyBorder="1"/>
    <xf numFmtId="0" fontId="3" fillId="2" borderId="12" xfId="0" applyFont="1" applyFill="1" applyBorder="1"/>
    <xf numFmtId="0" fontId="3" fillId="2" borderId="12" xfId="0" applyFont="1" applyFill="1" applyBorder="1" applyAlignment="1">
      <alignment wrapText="1"/>
    </xf>
    <xf numFmtId="0" fontId="3" fillId="2" borderId="12" xfId="0" applyFont="1" applyFill="1" applyBorder="1" applyAlignment="1">
      <alignment horizontal="center"/>
    </xf>
    <xf numFmtId="0" fontId="3" fillId="2" borderId="13" xfId="0" applyFont="1" applyFill="1" applyBorder="1"/>
    <xf numFmtId="0" fontId="3" fillId="2" borderId="6" xfId="0" applyFont="1" applyFill="1" applyBorder="1" applyAlignment="1">
      <alignment wrapText="1"/>
    </xf>
    <xf numFmtId="0" fontId="3" fillId="2" borderId="6" xfId="0" applyFont="1" applyFill="1" applyBorder="1" applyAlignment="1">
      <alignment horizontal="center"/>
    </xf>
    <xf numFmtId="0" fontId="3" fillId="2" borderId="14" xfId="0" applyFont="1" applyFill="1" applyBorder="1"/>
    <xf numFmtId="0" fontId="3" fillId="2" borderId="0" xfId="0" applyFont="1" applyFill="1" applyAlignment="1">
      <alignment wrapText="1"/>
    </xf>
    <xf numFmtId="0" fontId="10" fillId="2" borderId="6" xfId="0" applyFont="1" applyFill="1" applyBorder="1" applyAlignment="1">
      <alignment horizontal="center" vertical="center"/>
    </xf>
    <xf numFmtId="9" fontId="10" fillId="2" borderId="6" xfId="0" applyNumberFormat="1" applyFont="1" applyFill="1" applyBorder="1" applyAlignment="1">
      <alignment horizontal="right" vertical="center"/>
    </xf>
    <xf numFmtId="44" fontId="3" fillId="2" borderId="6" xfId="2" applyFont="1" applyFill="1" applyBorder="1" applyAlignment="1">
      <alignment horizontal="right" vertical="center"/>
    </xf>
    <xf numFmtId="0" fontId="3" fillId="2" borderId="15" xfId="0" applyFont="1" applyFill="1" applyBorder="1" applyAlignment="1">
      <alignment vertical="top"/>
    </xf>
    <xf numFmtId="0" fontId="6" fillId="2" borderId="6" xfId="0" applyFont="1" applyFill="1" applyBorder="1" applyAlignment="1">
      <alignment wrapText="1"/>
    </xf>
    <xf numFmtId="0" fontId="6" fillId="2" borderId="12" xfId="0" applyFont="1" applyFill="1" applyBorder="1"/>
    <xf numFmtId="0" fontId="6" fillId="2" borderId="13" xfId="0" applyFont="1" applyFill="1" applyBorder="1"/>
    <xf numFmtId="0" fontId="6" fillId="2" borderId="16" xfId="0" applyFont="1" applyFill="1" applyBorder="1" applyAlignment="1">
      <alignment horizontal="left" vertical="center" wrapText="1"/>
    </xf>
    <xf numFmtId="43" fontId="6" fillId="2" borderId="4" xfId="1" applyFont="1" applyFill="1" applyBorder="1" applyAlignment="1">
      <alignment horizontal="left" vertical="center" wrapText="1"/>
    </xf>
    <xf numFmtId="0" fontId="6" fillId="2" borderId="12" xfId="0" applyFont="1" applyFill="1" applyBorder="1" applyAlignment="1">
      <alignment vertical="top"/>
    </xf>
    <xf numFmtId="0" fontId="6" fillId="2" borderId="12" xfId="0" applyFont="1" applyFill="1" applyBorder="1" applyAlignment="1">
      <alignment horizontal="center" vertical="top"/>
    </xf>
    <xf numFmtId="43" fontId="6" fillId="2" borderId="12" xfId="1" applyFont="1" applyFill="1" applyBorder="1" applyAlignment="1">
      <alignment horizontal="center" vertical="top"/>
    </xf>
    <xf numFmtId="0" fontId="11" fillId="2" borderId="6" xfId="0" applyFont="1" applyFill="1" applyBorder="1" applyAlignment="1">
      <alignment horizontal="center" vertical="center"/>
    </xf>
    <xf numFmtId="0" fontId="3" fillId="2" borderId="6" xfId="0" applyFont="1" applyFill="1" applyBorder="1" applyAlignment="1">
      <alignment horizontal="left" vertical="center" wrapText="1"/>
    </xf>
    <xf numFmtId="0" fontId="6" fillId="2" borderId="6" xfId="0" applyFont="1" applyFill="1" applyBorder="1" applyAlignment="1">
      <alignment horizontal="left" vertical="center"/>
    </xf>
    <xf numFmtId="0" fontId="3" fillId="2" borderId="6" xfId="0" applyFont="1" applyFill="1" applyBorder="1" applyAlignment="1">
      <alignment horizontal="center" vertical="center"/>
    </xf>
    <xf numFmtId="0" fontId="3" fillId="2" borderId="6" xfId="0" applyFont="1" applyFill="1" applyBorder="1" applyAlignment="1">
      <alignment horizontal="right" vertical="center"/>
    </xf>
    <xf numFmtId="43" fontId="3" fillId="2" borderId="6" xfId="1" applyFont="1" applyFill="1" applyBorder="1" applyAlignment="1">
      <alignment vertical="center"/>
    </xf>
    <xf numFmtId="0" fontId="3" fillId="2" borderId="14" xfId="0" applyFont="1" applyFill="1" applyBorder="1" applyAlignment="1">
      <alignment horizontal="center"/>
    </xf>
    <xf numFmtId="0" fontId="3" fillId="2" borderId="6" xfId="3" applyFont="1" applyFill="1" applyBorder="1" applyAlignment="1">
      <alignment wrapText="1"/>
    </xf>
    <xf numFmtId="0" fontId="5" fillId="2" borderId="6" xfId="0" applyFont="1" applyFill="1" applyBorder="1" applyAlignment="1">
      <alignment horizontal="center"/>
    </xf>
    <xf numFmtId="0" fontId="3" fillId="2" borderId="6" xfId="0" applyFont="1" applyFill="1" applyBorder="1" applyAlignment="1">
      <alignment horizontal="right"/>
    </xf>
    <xf numFmtId="0" fontId="3" fillId="2" borderId="17" xfId="0" applyFont="1" applyFill="1" applyBorder="1" applyAlignment="1">
      <alignment horizontal="center"/>
    </xf>
    <xf numFmtId="0" fontId="5" fillId="2" borderId="17" xfId="0" quotePrefix="1" applyFont="1" applyFill="1" applyBorder="1" applyAlignment="1">
      <alignment vertical="center" wrapText="1"/>
    </xf>
    <xf numFmtId="0" fontId="5" fillId="2" borderId="17" xfId="0" applyFont="1" applyFill="1" applyBorder="1" applyAlignment="1">
      <alignment horizontal="center"/>
    </xf>
    <xf numFmtId="0" fontId="3" fillId="2" borderId="17" xfId="0" applyFont="1" applyFill="1" applyBorder="1" applyAlignment="1">
      <alignment horizontal="right"/>
    </xf>
    <xf numFmtId="43" fontId="3" fillId="2" borderId="17" xfId="1" applyFont="1" applyFill="1" applyBorder="1" applyAlignment="1"/>
    <xf numFmtId="0" fontId="5" fillId="2" borderId="6" xfId="0" quotePrefix="1" applyFont="1" applyFill="1" applyBorder="1" applyAlignment="1">
      <alignment vertical="center" wrapText="1"/>
    </xf>
    <xf numFmtId="43" fontId="3" fillId="2" borderId="6" xfId="1" applyFont="1" applyFill="1" applyBorder="1" applyAlignment="1"/>
    <xf numFmtId="0" fontId="10" fillId="2" borderId="6" xfId="0" applyFont="1" applyFill="1" applyBorder="1" applyAlignment="1">
      <alignment horizontal="right" vertical="center"/>
    </xf>
    <xf numFmtId="43" fontId="6" fillId="2" borderId="6" xfId="1" applyFont="1" applyFill="1" applyBorder="1" applyAlignment="1">
      <alignment vertical="center"/>
    </xf>
    <xf numFmtId="44" fontId="6" fillId="2" borderId="0" xfId="0" applyNumberFormat="1" applyFont="1" applyFill="1"/>
    <xf numFmtId="0" fontId="6" fillId="2" borderId="8" xfId="0" applyFont="1" applyFill="1" applyBorder="1" applyAlignment="1">
      <alignment horizontal="center"/>
    </xf>
    <xf numFmtId="0" fontId="6" fillId="2" borderId="9" xfId="0" applyFont="1" applyFill="1" applyBorder="1"/>
    <xf numFmtId="0" fontId="6" fillId="2" borderId="9" xfId="0" applyFont="1" applyFill="1" applyBorder="1" applyAlignment="1">
      <alignment horizontal="center"/>
    </xf>
    <xf numFmtId="0" fontId="6" fillId="2" borderId="10" xfId="0" applyFont="1" applyFill="1" applyBorder="1" applyAlignment="1">
      <alignment horizontal="center"/>
    </xf>
    <xf numFmtId="0" fontId="6" fillId="2" borderId="18" xfId="0" applyFont="1" applyFill="1" applyBorder="1"/>
    <xf numFmtId="0" fontId="6" fillId="2" borderId="19" xfId="0" applyFont="1" applyFill="1" applyBorder="1" applyAlignment="1">
      <alignment horizontal="center"/>
    </xf>
    <xf numFmtId="0" fontId="6" fillId="2" borderId="20" xfId="0" applyFont="1" applyFill="1" applyBorder="1" applyAlignment="1">
      <alignment horizontal="center"/>
    </xf>
    <xf numFmtId="0" fontId="12" fillId="2" borderId="12" xfId="0" applyFont="1" applyFill="1" applyBorder="1"/>
    <xf numFmtId="0" fontId="3" fillId="2" borderId="0" xfId="0" applyFont="1" applyFill="1" applyAlignment="1">
      <alignment horizontal="center"/>
    </xf>
    <xf numFmtId="44" fontId="3" fillId="2" borderId="6" xfId="2" applyFont="1" applyFill="1" applyBorder="1" applyAlignment="1"/>
    <xf numFmtId="0" fontId="3" fillId="2" borderId="5" xfId="0" applyFont="1" applyFill="1" applyBorder="1" applyAlignment="1">
      <alignment horizontal="center"/>
    </xf>
    <xf numFmtId="0" fontId="3" fillId="2" borderId="21" xfId="0" applyFont="1" applyFill="1" applyBorder="1" applyAlignment="1">
      <alignment horizontal="center"/>
    </xf>
    <xf numFmtId="0" fontId="3" fillId="2" borderId="22" xfId="0" applyFont="1" applyFill="1" applyBorder="1" applyAlignment="1">
      <alignment wrapText="1"/>
    </xf>
    <xf numFmtId="0" fontId="6" fillId="2" borderId="6" xfId="0" applyFont="1" applyFill="1" applyBorder="1" applyAlignment="1">
      <alignment horizontal="left"/>
    </xf>
    <xf numFmtId="44" fontId="6" fillId="2" borderId="6" xfId="2" applyFont="1" applyFill="1" applyBorder="1" applyAlignment="1">
      <alignment horizontal="left"/>
    </xf>
    <xf numFmtId="44" fontId="3" fillId="2" borderId="0" xfId="0" applyNumberFormat="1" applyFont="1" applyFill="1"/>
    <xf numFmtId="0" fontId="7" fillId="2" borderId="2" xfId="0" applyFont="1" applyFill="1" applyBorder="1" applyAlignment="1">
      <alignment horizontal="center" vertical="center"/>
    </xf>
    <xf numFmtId="0" fontId="7" fillId="2" borderId="4" xfId="0" applyFont="1" applyFill="1" applyBorder="1" applyAlignment="1">
      <alignment horizontal="center" vertical="center"/>
    </xf>
    <xf numFmtId="0" fontId="3" fillId="2" borderId="2" xfId="0" applyFont="1" applyFill="1" applyBorder="1" applyAlignment="1">
      <alignment horizontal="center" vertical="top"/>
    </xf>
    <xf numFmtId="0" fontId="3" fillId="2" borderId="3" xfId="0" applyFont="1" applyFill="1" applyBorder="1" applyAlignment="1">
      <alignment horizontal="center" vertical="top"/>
    </xf>
    <xf numFmtId="0" fontId="3" fillId="2" borderId="4" xfId="0" applyFont="1" applyFill="1" applyBorder="1" applyAlignment="1">
      <alignment horizontal="center" vertical="top"/>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14" fillId="3" borderId="0" xfId="0" applyFont="1" applyFill="1"/>
    <xf numFmtId="0" fontId="15" fillId="3" borderId="0" xfId="0" applyFont="1" applyFill="1"/>
    <xf numFmtId="0" fontId="16" fillId="3" borderId="6" xfId="0" applyFont="1" applyFill="1" applyBorder="1"/>
    <xf numFmtId="0" fontId="14" fillId="3" borderId="6" xfId="0" applyFont="1" applyFill="1" applyBorder="1"/>
    <xf numFmtId="0" fontId="14" fillId="3" borderId="6" xfId="0" applyFont="1" applyFill="1" applyBorder="1" applyAlignment="1">
      <alignment horizontal="center"/>
    </xf>
    <xf numFmtId="44" fontId="14" fillId="3" borderId="6" xfId="2" applyFont="1" applyFill="1" applyBorder="1"/>
    <xf numFmtId="0" fontId="6" fillId="3" borderId="6" xfId="0" applyFont="1" applyFill="1" applyBorder="1" applyAlignment="1">
      <alignment vertical="center"/>
    </xf>
    <xf numFmtId="44" fontId="16" fillId="3" borderId="6" xfId="2" applyFont="1" applyFill="1" applyBorder="1"/>
    <xf numFmtId="44" fontId="14" fillId="3" borderId="6" xfId="0" applyNumberFormat="1" applyFont="1" applyFill="1" applyBorder="1"/>
  </cellXfs>
  <cellStyles count="4">
    <cellStyle name="Comma" xfId="1" builtinId="3"/>
    <cellStyle name="Currency" xfId="2" builtinId="4"/>
    <cellStyle name="Normal" xfId="0" builtinId="0"/>
    <cellStyle name="Normal 26 2" xfId="3" xr:uid="{0EF3BB65-44BF-40CE-93F6-827BD8D4023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4928B-99C4-465E-BC08-21AFF5E1AE50}">
  <dimension ref="A1:H113"/>
  <sheetViews>
    <sheetView tabSelected="1" topLeftCell="A69" workbookViewId="0">
      <selection activeCell="G97" sqref="G97"/>
    </sheetView>
  </sheetViews>
  <sheetFormatPr defaultRowHeight="15.75" x14ac:dyDescent="0.25"/>
  <cols>
    <col min="1" max="1" width="10.5703125" style="1" customWidth="1"/>
    <col min="2" max="2" width="85.85546875" style="1" customWidth="1"/>
    <col min="3" max="3" width="15.7109375" style="1" customWidth="1"/>
    <col min="4" max="4" width="10.28515625" style="1" bestFit="1" customWidth="1"/>
    <col min="5" max="5" width="10.28515625" style="1" customWidth="1"/>
    <col min="6" max="6" width="15.140625" style="1" customWidth="1"/>
    <col min="7" max="256" width="9.140625" style="1"/>
    <col min="257" max="257" width="4.42578125" style="1" customWidth="1"/>
    <col min="258" max="258" width="85.85546875" style="1" customWidth="1"/>
    <col min="259" max="259" width="11" style="1" bestFit="1" customWidth="1"/>
    <col min="260" max="260" width="10.28515625" style="1" bestFit="1" customWidth="1"/>
    <col min="261" max="261" width="10.28515625" style="1" customWidth="1"/>
    <col min="262" max="262" width="15.140625" style="1" customWidth="1"/>
    <col min="263" max="512" width="9.140625" style="1"/>
    <col min="513" max="513" width="4.42578125" style="1" customWidth="1"/>
    <col min="514" max="514" width="85.85546875" style="1" customWidth="1"/>
    <col min="515" max="515" width="11" style="1" bestFit="1" customWidth="1"/>
    <col min="516" max="516" width="10.28515625" style="1" bestFit="1" customWidth="1"/>
    <col min="517" max="517" width="10.28515625" style="1" customWidth="1"/>
    <col min="518" max="518" width="15.140625" style="1" customWidth="1"/>
    <col min="519" max="768" width="9.140625" style="1"/>
    <col min="769" max="769" width="4.42578125" style="1" customWidth="1"/>
    <col min="770" max="770" width="85.85546875" style="1" customWidth="1"/>
    <col min="771" max="771" width="11" style="1" bestFit="1" customWidth="1"/>
    <col min="772" max="772" width="10.28515625" style="1" bestFit="1" customWidth="1"/>
    <col min="773" max="773" width="10.28515625" style="1" customWidth="1"/>
    <col min="774" max="774" width="15.140625" style="1" customWidth="1"/>
    <col min="775" max="1024" width="9.140625" style="1"/>
    <col min="1025" max="1025" width="4.42578125" style="1" customWidth="1"/>
    <col min="1026" max="1026" width="85.85546875" style="1" customWidth="1"/>
    <col min="1027" max="1027" width="11" style="1" bestFit="1" customWidth="1"/>
    <col min="1028" max="1028" width="10.28515625" style="1" bestFit="1" customWidth="1"/>
    <col min="1029" max="1029" width="10.28515625" style="1" customWidth="1"/>
    <col min="1030" max="1030" width="15.140625" style="1" customWidth="1"/>
    <col min="1031" max="1280" width="9.140625" style="1"/>
    <col min="1281" max="1281" width="4.42578125" style="1" customWidth="1"/>
    <col min="1282" max="1282" width="85.85546875" style="1" customWidth="1"/>
    <col min="1283" max="1283" width="11" style="1" bestFit="1" customWidth="1"/>
    <col min="1284" max="1284" width="10.28515625" style="1" bestFit="1" customWidth="1"/>
    <col min="1285" max="1285" width="10.28515625" style="1" customWidth="1"/>
    <col min="1286" max="1286" width="15.140625" style="1" customWidth="1"/>
    <col min="1287" max="1536" width="9.140625" style="1"/>
    <col min="1537" max="1537" width="4.42578125" style="1" customWidth="1"/>
    <col min="1538" max="1538" width="85.85546875" style="1" customWidth="1"/>
    <col min="1539" max="1539" width="11" style="1" bestFit="1" customWidth="1"/>
    <col min="1540" max="1540" width="10.28515625" style="1" bestFit="1" customWidth="1"/>
    <col min="1541" max="1541" width="10.28515625" style="1" customWidth="1"/>
    <col min="1542" max="1542" width="15.140625" style="1" customWidth="1"/>
    <col min="1543" max="1792" width="9.140625" style="1"/>
    <col min="1793" max="1793" width="4.42578125" style="1" customWidth="1"/>
    <col min="1794" max="1794" width="85.85546875" style="1" customWidth="1"/>
    <col min="1795" max="1795" width="11" style="1" bestFit="1" customWidth="1"/>
    <col min="1796" max="1796" width="10.28515625" style="1" bestFit="1" customWidth="1"/>
    <col min="1797" max="1797" width="10.28515625" style="1" customWidth="1"/>
    <col min="1798" max="1798" width="15.140625" style="1" customWidth="1"/>
    <col min="1799" max="2048" width="9.140625" style="1"/>
    <col min="2049" max="2049" width="4.42578125" style="1" customWidth="1"/>
    <col min="2050" max="2050" width="85.85546875" style="1" customWidth="1"/>
    <col min="2051" max="2051" width="11" style="1" bestFit="1" customWidth="1"/>
    <col min="2052" max="2052" width="10.28515625" style="1" bestFit="1" customWidth="1"/>
    <col min="2053" max="2053" width="10.28515625" style="1" customWidth="1"/>
    <col min="2054" max="2054" width="15.140625" style="1" customWidth="1"/>
    <col min="2055" max="2304" width="9.140625" style="1"/>
    <col min="2305" max="2305" width="4.42578125" style="1" customWidth="1"/>
    <col min="2306" max="2306" width="85.85546875" style="1" customWidth="1"/>
    <col min="2307" max="2307" width="11" style="1" bestFit="1" customWidth="1"/>
    <col min="2308" max="2308" width="10.28515625" style="1" bestFit="1" customWidth="1"/>
    <col min="2309" max="2309" width="10.28515625" style="1" customWidth="1"/>
    <col min="2310" max="2310" width="15.140625" style="1" customWidth="1"/>
    <col min="2311" max="2560" width="9.140625" style="1"/>
    <col min="2561" max="2561" width="4.42578125" style="1" customWidth="1"/>
    <col min="2562" max="2562" width="85.85546875" style="1" customWidth="1"/>
    <col min="2563" max="2563" width="11" style="1" bestFit="1" customWidth="1"/>
    <col min="2564" max="2564" width="10.28515625" style="1" bestFit="1" customWidth="1"/>
    <col min="2565" max="2565" width="10.28515625" style="1" customWidth="1"/>
    <col min="2566" max="2566" width="15.140625" style="1" customWidth="1"/>
    <col min="2567" max="2816" width="9.140625" style="1"/>
    <col min="2817" max="2817" width="4.42578125" style="1" customWidth="1"/>
    <col min="2818" max="2818" width="85.85546875" style="1" customWidth="1"/>
    <col min="2819" max="2819" width="11" style="1" bestFit="1" customWidth="1"/>
    <col min="2820" max="2820" width="10.28515625" style="1" bestFit="1" customWidth="1"/>
    <col min="2821" max="2821" width="10.28515625" style="1" customWidth="1"/>
    <col min="2822" max="2822" width="15.140625" style="1" customWidth="1"/>
    <col min="2823" max="3072" width="9.140625" style="1"/>
    <col min="3073" max="3073" width="4.42578125" style="1" customWidth="1"/>
    <col min="3074" max="3074" width="85.85546875" style="1" customWidth="1"/>
    <col min="3075" max="3075" width="11" style="1" bestFit="1" customWidth="1"/>
    <col min="3076" max="3076" width="10.28515625" style="1" bestFit="1" customWidth="1"/>
    <col min="3077" max="3077" width="10.28515625" style="1" customWidth="1"/>
    <col min="3078" max="3078" width="15.140625" style="1" customWidth="1"/>
    <col min="3079" max="3328" width="9.140625" style="1"/>
    <col min="3329" max="3329" width="4.42578125" style="1" customWidth="1"/>
    <col min="3330" max="3330" width="85.85546875" style="1" customWidth="1"/>
    <col min="3331" max="3331" width="11" style="1" bestFit="1" customWidth="1"/>
    <col min="3332" max="3332" width="10.28515625" style="1" bestFit="1" customWidth="1"/>
    <col min="3333" max="3333" width="10.28515625" style="1" customWidth="1"/>
    <col min="3334" max="3334" width="15.140625" style="1" customWidth="1"/>
    <col min="3335" max="3584" width="9.140625" style="1"/>
    <col min="3585" max="3585" width="4.42578125" style="1" customWidth="1"/>
    <col min="3586" max="3586" width="85.85546875" style="1" customWidth="1"/>
    <col min="3587" max="3587" width="11" style="1" bestFit="1" customWidth="1"/>
    <col min="3588" max="3588" width="10.28515625" style="1" bestFit="1" customWidth="1"/>
    <col min="3589" max="3589" width="10.28515625" style="1" customWidth="1"/>
    <col min="3590" max="3590" width="15.140625" style="1" customWidth="1"/>
    <col min="3591" max="3840" width="9.140625" style="1"/>
    <col min="3841" max="3841" width="4.42578125" style="1" customWidth="1"/>
    <col min="3842" max="3842" width="85.85546875" style="1" customWidth="1"/>
    <col min="3843" max="3843" width="11" style="1" bestFit="1" customWidth="1"/>
    <col min="3844" max="3844" width="10.28515625" style="1" bestFit="1" customWidth="1"/>
    <col min="3845" max="3845" width="10.28515625" style="1" customWidth="1"/>
    <col min="3846" max="3846" width="15.140625" style="1" customWidth="1"/>
    <col min="3847" max="4096" width="9.140625" style="1"/>
    <col min="4097" max="4097" width="4.42578125" style="1" customWidth="1"/>
    <col min="4098" max="4098" width="85.85546875" style="1" customWidth="1"/>
    <col min="4099" max="4099" width="11" style="1" bestFit="1" customWidth="1"/>
    <col min="4100" max="4100" width="10.28515625" style="1" bestFit="1" customWidth="1"/>
    <col min="4101" max="4101" width="10.28515625" style="1" customWidth="1"/>
    <col min="4102" max="4102" width="15.140625" style="1" customWidth="1"/>
    <col min="4103" max="4352" width="9.140625" style="1"/>
    <col min="4353" max="4353" width="4.42578125" style="1" customWidth="1"/>
    <col min="4354" max="4354" width="85.85546875" style="1" customWidth="1"/>
    <col min="4355" max="4355" width="11" style="1" bestFit="1" customWidth="1"/>
    <col min="4356" max="4356" width="10.28515625" style="1" bestFit="1" customWidth="1"/>
    <col min="4357" max="4357" width="10.28515625" style="1" customWidth="1"/>
    <col min="4358" max="4358" width="15.140625" style="1" customWidth="1"/>
    <col min="4359" max="4608" width="9.140625" style="1"/>
    <col min="4609" max="4609" width="4.42578125" style="1" customWidth="1"/>
    <col min="4610" max="4610" width="85.85546875" style="1" customWidth="1"/>
    <col min="4611" max="4611" width="11" style="1" bestFit="1" customWidth="1"/>
    <col min="4612" max="4612" width="10.28515625" style="1" bestFit="1" customWidth="1"/>
    <col min="4613" max="4613" width="10.28515625" style="1" customWidth="1"/>
    <col min="4614" max="4614" width="15.140625" style="1" customWidth="1"/>
    <col min="4615" max="4864" width="9.140625" style="1"/>
    <col min="4865" max="4865" width="4.42578125" style="1" customWidth="1"/>
    <col min="4866" max="4866" width="85.85546875" style="1" customWidth="1"/>
    <col min="4867" max="4867" width="11" style="1" bestFit="1" customWidth="1"/>
    <col min="4868" max="4868" width="10.28515625" style="1" bestFit="1" customWidth="1"/>
    <col min="4869" max="4869" width="10.28515625" style="1" customWidth="1"/>
    <col min="4870" max="4870" width="15.140625" style="1" customWidth="1"/>
    <col min="4871" max="5120" width="9.140625" style="1"/>
    <col min="5121" max="5121" width="4.42578125" style="1" customWidth="1"/>
    <col min="5122" max="5122" width="85.85546875" style="1" customWidth="1"/>
    <col min="5123" max="5123" width="11" style="1" bestFit="1" customWidth="1"/>
    <col min="5124" max="5124" width="10.28515625" style="1" bestFit="1" customWidth="1"/>
    <col min="5125" max="5125" width="10.28515625" style="1" customWidth="1"/>
    <col min="5126" max="5126" width="15.140625" style="1" customWidth="1"/>
    <col min="5127" max="5376" width="9.140625" style="1"/>
    <col min="5377" max="5377" width="4.42578125" style="1" customWidth="1"/>
    <col min="5378" max="5378" width="85.85546875" style="1" customWidth="1"/>
    <col min="5379" max="5379" width="11" style="1" bestFit="1" customWidth="1"/>
    <col min="5380" max="5380" width="10.28515625" style="1" bestFit="1" customWidth="1"/>
    <col min="5381" max="5381" width="10.28515625" style="1" customWidth="1"/>
    <col min="5382" max="5382" width="15.140625" style="1" customWidth="1"/>
    <col min="5383" max="5632" width="9.140625" style="1"/>
    <col min="5633" max="5633" width="4.42578125" style="1" customWidth="1"/>
    <col min="5634" max="5634" width="85.85546875" style="1" customWidth="1"/>
    <col min="5635" max="5635" width="11" style="1" bestFit="1" customWidth="1"/>
    <col min="5636" max="5636" width="10.28515625" style="1" bestFit="1" customWidth="1"/>
    <col min="5637" max="5637" width="10.28515625" style="1" customWidth="1"/>
    <col min="5638" max="5638" width="15.140625" style="1" customWidth="1"/>
    <col min="5639" max="5888" width="9.140625" style="1"/>
    <col min="5889" max="5889" width="4.42578125" style="1" customWidth="1"/>
    <col min="5890" max="5890" width="85.85546875" style="1" customWidth="1"/>
    <col min="5891" max="5891" width="11" style="1" bestFit="1" customWidth="1"/>
    <col min="5892" max="5892" width="10.28515625" style="1" bestFit="1" customWidth="1"/>
    <col min="5893" max="5893" width="10.28515625" style="1" customWidth="1"/>
    <col min="5894" max="5894" width="15.140625" style="1" customWidth="1"/>
    <col min="5895" max="6144" width="9.140625" style="1"/>
    <col min="6145" max="6145" width="4.42578125" style="1" customWidth="1"/>
    <col min="6146" max="6146" width="85.85546875" style="1" customWidth="1"/>
    <col min="6147" max="6147" width="11" style="1" bestFit="1" customWidth="1"/>
    <col min="6148" max="6148" width="10.28515625" style="1" bestFit="1" customWidth="1"/>
    <col min="6149" max="6149" width="10.28515625" style="1" customWidth="1"/>
    <col min="6150" max="6150" width="15.140625" style="1" customWidth="1"/>
    <col min="6151" max="6400" width="9.140625" style="1"/>
    <col min="6401" max="6401" width="4.42578125" style="1" customWidth="1"/>
    <col min="6402" max="6402" width="85.85546875" style="1" customWidth="1"/>
    <col min="6403" max="6403" width="11" style="1" bestFit="1" customWidth="1"/>
    <col min="6404" max="6404" width="10.28515625" style="1" bestFit="1" customWidth="1"/>
    <col min="6405" max="6405" width="10.28515625" style="1" customWidth="1"/>
    <col min="6406" max="6406" width="15.140625" style="1" customWidth="1"/>
    <col min="6407" max="6656" width="9.140625" style="1"/>
    <col min="6657" max="6657" width="4.42578125" style="1" customWidth="1"/>
    <col min="6658" max="6658" width="85.85546875" style="1" customWidth="1"/>
    <col min="6659" max="6659" width="11" style="1" bestFit="1" customWidth="1"/>
    <col min="6660" max="6660" width="10.28515625" style="1" bestFit="1" customWidth="1"/>
    <col min="6661" max="6661" width="10.28515625" style="1" customWidth="1"/>
    <col min="6662" max="6662" width="15.140625" style="1" customWidth="1"/>
    <col min="6663" max="6912" width="9.140625" style="1"/>
    <col min="6913" max="6913" width="4.42578125" style="1" customWidth="1"/>
    <col min="6914" max="6914" width="85.85546875" style="1" customWidth="1"/>
    <col min="6915" max="6915" width="11" style="1" bestFit="1" customWidth="1"/>
    <col min="6916" max="6916" width="10.28515625" style="1" bestFit="1" customWidth="1"/>
    <col min="6917" max="6917" width="10.28515625" style="1" customWidth="1"/>
    <col min="6918" max="6918" width="15.140625" style="1" customWidth="1"/>
    <col min="6919" max="7168" width="9.140625" style="1"/>
    <col min="7169" max="7169" width="4.42578125" style="1" customWidth="1"/>
    <col min="7170" max="7170" width="85.85546875" style="1" customWidth="1"/>
    <col min="7171" max="7171" width="11" style="1" bestFit="1" customWidth="1"/>
    <col min="7172" max="7172" width="10.28515625" style="1" bestFit="1" customWidth="1"/>
    <col min="7173" max="7173" width="10.28515625" style="1" customWidth="1"/>
    <col min="7174" max="7174" width="15.140625" style="1" customWidth="1"/>
    <col min="7175" max="7424" width="9.140625" style="1"/>
    <col min="7425" max="7425" width="4.42578125" style="1" customWidth="1"/>
    <col min="7426" max="7426" width="85.85546875" style="1" customWidth="1"/>
    <col min="7427" max="7427" width="11" style="1" bestFit="1" customWidth="1"/>
    <col min="7428" max="7428" width="10.28515625" style="1" bestFit="1" customWidth="1"/>
    <col min="7429" max="7429" width="10.28515625" style="1" customWidth="1"/>
    <col min="7430" max="7430" width="15.140625" style="1" customWidth="1"/>
    <col min="7431" max="7680" width="9.140625" style="1"/>
    <col min="7681" max="7681" width="4.42578125" style="1" customWidth="1"/>
    <col min="7682" max="7682" width="85.85546875" style="1" customWidth="1"/>
    <col min="7683" max="7683" width="11" style="1" bestFit="1" customWidth="1"/>
    <col min="7684" max="7684" width="10.28515625" style="1" bestFit="1" customWidth="1"/>
    <col min="7685" max="7685" width="10.28515625" style="1" customWidth="1"/>
    <col min="7686" max="7686" width="15.140625" style="1" customWidth="1"/>
    <col min="7687" max="7936" width="9.140625" style="1"/>
    <col min="7937" max="7937" width="4.42578125" style="1" customWidth="1"/>
    <col min="7938" max="7938" width="85.85546875" style="1" customWidth="1"/>
    <col min="7939" max="7939" width="11" style="1" bestFit="1" customWidth="1"/>
    <col min="7940" max="7940" width="10.28515625" style="1" bestFit="1" customWidth="1"/>
    <col min="7941" max="7941" width="10.28515625" style="1" customWidth="1"/>
    <col min="7942" max="7942" width="15.140625" style="1" customWidth="1"/>
    <col min="7943" max="8192" width="9.140625" style="1"/>
    <col min="8193" max="8193" width="4.42578125" style="1" customWidth="1"/>
    <col min="8194" max="8194" width="85.85546875" style="1" customWidth="1"/>
    <col min="8195" max="8195" width="11" style="1" bestFit="1" customWidth="1"/>
    <col min="8196" max="8196" width="10.28515625" style="1" bestFit="1" customWidth="1"/>
    <col min="8197" max="8197" width="10.28515625" style="1" customWidth="1"/>
    <col min="8198" max="8198" width="15.140625" style="1" customWidth="1"/>
    <col min="8199" max="8448" width="9.140625" style="1"/>
    <col min="8449" max="8449" width="4.42578125" style="1" customWidth="1"/>
    <col min="8450" max="8450" width="85.85546875" style="1" customWidth="1"/>
    <col min="8451" max="8451" width="11" style="1" bestFit="1" customWidth="1"/>
    <col min="8452" max="8452" width="10.28515625" style="1" bestFit="1" customWidth="1"/>
    <col min="8453" max="8453" width="10.28515625" style="1" customWidth="1"/>
    <col min="8454" max="8454" width="15.140625" style="1" customWidth="1"/>
    <col min="8455" max="8704" width="9.140625" style="1"/>
    <col min="8705" max="8705" width="4.42578125" style="1" customWidth="1"/>
    <col min="8706" max="8706" width="85.85546875" style="1" customWidth="1"/>
    <col min="8707" max="8707" width="11" style="1" bestFit="1" customWidth="1"/>
    <col min="8708" max="8708" width="10.28515625" style="1" bestFit="1" customWidth="1"/>
    <col min="8709" max="8709" width="10.28515625" style="1" customWidth="1"/>
    <col min="8710" max="8710" width="15.140625" style="1" customWidth="1"/>
    <col min="8711" max="8960" width="9.140625" style="1"/>
    <col min="8961" max="8961" width="4.42578125" style="1" customWidth="1"/>
    <col min="8962" max="8962" width="85.85546875" style="1" customWidth="1"/>
    <col min="8963" max="8963" width="11" style="1" bestFit="1" customWidth="1"/>
    <col min="8964" max="8964" width="10.28515625" style="1" bestFit="1" customWidth="1"/>
    <col min="8965" max="8965" width="10.28515625" style="1" customWidth="1"/>
    <col min="8966" max="8966" width="15.140625" style="1" customWidth="1"/>
    <col min="8967" max="9216" width="9.140625" style="1"/>
    <col min="9217" max="9217" width="4.42578125" style="1" customWidth="1"/>
    <col min="9218" max="9218" width="85.85546875" style="1" customWidth="1"/>
    <col min="9219" max="9219" width="11" style="1" bestFit="1" customWidth="1"/>
    <col min="9220" max="9220" width="10.28515625" style="1" bestFit="1" customWidth="1"/>
    <col min="9221" max="9221" width="10.28515625" style="1" customWidth="1"/>
    <col min="9222" max="9222" width="15.140625" style="1" customWidth="1"/>
    <col min="9223" max="9472" width="9.140625" style="1"/>
    <col min="9473" max="9473" width="4.42578125" style="1" customWidth="1"/>
    <col min="9474" max="9474" width="85.85546875" style="1" customWidth="1"/>
    <col min="9475" max="9475" width="11" style="1" bestFit="1" customWidth="1"/>
    <col min="9476" max="9476" width="10.28515625" style="1" bestFit="1" customWidth="1"/>
    <col min="9477" max="9477" width="10.28515625" style="1" customWidth="1"/>
    <col min="9478" max="9478" width="15.140625" style="1" customWidth="1"/>
    <col min="9479" max="9728" width="9.140625" style="1"/>
    <col min="9729" max="9729" width="4.42578125" style="1" customWidth="1"/>
    <col min="9730" max="9730" width="85.85546875" style="1" customWidth="1"/>
    <col min="9731" max="9731" width="11" style="1" bestFit="1" customWidth="1"/>
    <col min="9732" max="9732" width="10.28515625" style="1" bestFit="1" customWidth="1"/>
    <col min="9733" max="9733" width="10.28515625" style="1" customWidth="1"/>
    <col min="9734" max="9734" width="15.140625" style="1" customWidth="1"/>
    <col min="9735" max="9984" width="9.140625" style="1"/>
    <col min="9985" max="9985" width="4.42578125" style="1" customWidth="1"/>
    <col min="9986" max="9986" width="85.85546875" style="1" customWidth="1"/>
    <col min="9987" max="9987" width="11" style="1" bestFit="1" customWidth="1"/>
    <col min="9988" max="9988" width="10.28515625" style="1" bestFit="1" customWidth="1"/>
    <col min="9989" max="9989" width="10.28515625" style="1" customWidth="1"/>
    <col min="9990" max="9990" width="15.140625" style="1" customWidth="1"/>
    <col min="9991" max="10240" width="9.140625" style="1"/>
    <col min="10241" max="10241" width="4.42578125" style="1" customWidth="1"/>
    <col min="10242" max="10242" width="85.85546875" style="1" customWidth="1"/>
    <col min="10243" max="10243" width="11" style="1" bestFit="1" customWidth="1"/>
    <col min="10244" max="10244" width="10.28515625" style="1" bestFit="1" customWidth="1"/>
    <col min="10245" max="10245" width="10.28515625" style="1" customWidth="1"/>
    <col min="10246" max="10246" width="15.140625" style="1" customWidth="1"/>
    <col min="10247" max="10496" width="9.140625" style="1"/>
    <col min="10497" max="10497" width="4.42578125" style="1" customWidth="1"/>
    <col min="10498" max="10498" width="85.85546875" style="1" customWidth="1"/>
    <col min="10499" max="10499" width="11" style="1" bestFit="1" customWidth="1"/>
    <col min="10500" max="10500" width="10.28515625" style="1" bestFit="1" customWidth="1"/>
    <col min="10501" max="10501" width="10.28515625" style="1" customWidth="1"/>
    <col min="10502" max="10502" width="15.140625" style="1" customWidth="1"/>
    <col min="10503" max="10752" width="9.140625" style="1"/>
    <col min="10753" max="10753" width="4.42578125" style="1" customWidth="1"/>
    <col min="10754" max="10754" width="85.85546875" style="1" customWidth="1"/>
    <col min="10755" max="10755" width="11" style="1" bestFit="1" customWidth="1"/>
    <col min="10756" max="10756" width="10.28515625" style="1" bestFit="1" customWidth="1"/>
    <col min="10757" max="10757" width="10.28515625" style="1" customWidth="1"/>
    <col min="10758" max="10758" width="15.140625" style="1" customWidth="1"/>
    <col min="10759" max="11008" width="9.140625" style="1"/>
    <col min="11009" max="11009" width="4.42578125" style="1" customWidth="1"/>
    <col min="11010" max="11010" width="85.85546875" style="1" customWidth="1"/>
    <col min="11011" max="11011" width="11" style="1" bestFit="1" customWidth="1"/>
    <col min="11012" max="11012" width="10.28515625" style="1" bestFit="1" customWidth="1"/>
    <col min="11013" max="11013" width="10.28515625" style="1" customWidth="1"/>
    <col min="11014" max="11014" width="15.140625" style="1" customWidth="1"/>
    <col min="11015" max="11264" width="9.140625" style="1"/>
    <col min="11265" max="11265" width="4.42578125" style="1" customWidth="1"/>
    <col min="11266" max="11266" width="85.85546875" style="1" customWidth="1"/>
    <col min="11267" max="11267" width="11" style="1" bestFit="1" customWidth="1"/>
    <col min="11268" max="11268" width="10.28515625" style="1" bestFit="1" customWidth="1"/>
    <col min="11269" max="11269" width="10.28515625" style="1" customWidth="1"/>
    <col min="11270" max="11270" width="15.140625" style="1" customWidth="1"/>
    <col min="11271" max="11520" width="9.140625" style="1"/>
    <col min="11521" max="11521" width="4.42578125" style="1" customWidth="1"/>
    <col min="11522" max="11522" width="85.85546875" style="1" customWidth="1"/>
    <col min="11523" max="11523" width="11" style="1" bestFit="1" customWidth="1"/>
    <col min="11524" max="11524" width="10.28515625" style="1" bestFit="1" customWidth="1"/>
    <col min="11525" max="11525" width="10.28515625" style="1" customWidth="1"/>
    <col min="11526" max="11526" width="15.140625" style="1" customWidth="1"/>
    <col min="11527" max="11776" width="9.140625" style="1"/>
    <col min="11777" max="11777" width="4.42578125" style="1" customWidth="1"/>
    <col min="11778" max="11778" width="85.85546875" style="1" customWidth="1"/>
    <col min="11779" max="11779" width="11" style="1" bestFit="1" customWidth="1"/>
    <col min="11780" max="11780" width="10.28515625" style="1" bestFit="1" customWidth="1"/>
    <col min="11781" max="11781" width="10.28515625" style="1" customWidth="1"/>
    <col min="11782" max="11782" width="15.140625" style="1" customWidth="1"/>
    <col min="11783" max="12032" width="9.140625" style="1"/>
    <col min="12033" max="12033" width="4.42578125" style="1" customWidth="1"/>
    <col min="12034" max="12034" width="85.85546875" style="1" customWidth="1"/>
    <col min="12035" max="12035" width="11" style="1" bestFit="1" customWidth="1"/>
    <col min="12036" max="12036" width="10.28515625" style="1" bestFit="1" customWidth="1"/>
    <col min="12037" max="12037" width="10.28515625" style="1" customWidth="1"/>
    <col min="12038" max="12038" width="15.140625" style="1" customWidth="1"/>
    <col min="12039" max="12288" width="9.140625" style="1"/>
    <col min="12289" max="12289" width="4.42578125" style="1" customWidth="1"/>
    <col min="12290" max="12290" width="85.85546875" style="1" customWidth="1"/>
    <col min="12291" max="12291" width="11" style="1" bestFit="1" customWidth="1"/>
    <col min="12292" max="12292" width="10.28515625" style="1" bestFit="1" customWidth="1"/>
    <col min="12293" max="12293" width="10.28515625" style="1" customWidth="1"/>
    <col min="12294" max="12294" width="15.140625" style="1" customWidth="1"/>
    <col min="12295" max="12544" width="9.140625" style="1"/>
    <col min="12545" max="12545" width="4.42578125" style="1" customWidth="1"/>
    <col min="12546" max="12546" width="85.85546875" style="1" customWidth="1"/>
    <col min="12547" max="12547" width="11" style="1" bestFit="1" customWidth="1"/>
    <col min="12548" max="12548" width="10.28515625" style="1" bestFit="1" customWidth="1"/>
    <col min="12549" max="12549" width="10.28515625" style="1" customWidth="1"/>
    <col min="12550" max="12550" width="15.140625" style="1" customWidth="1"/>
    <col min="12551" max="12800" width="9.140625" style="1"/>
    <col min="12801" max="12801" width="4.42578125" style="1" customWidth="1"/>
    <col min="12802" max="12802" width="85.85546875" style="1" customWidth="1"/>
    <col min="12803" max="12803" width="11" style="1" bestFit="1" customWidth="1"/>
    <col min="12804" max="12804" width="10.28515625" style="1" bestFit="1" customWidth="1"/>
    <col min="12805" max="12805" width="10.28515625" style="1" customWidth="1"/>
    <col min="12806" max="12806" width="15.140625" style="1" customWidth="1"/>
    <col min="12807" max="13056" width="9.140625" style="1"/>
    <col min="13057" max="13057" width="4.42578125" style="1" customWidth="1"/>
    <col min="13058" max="13058" width="85.85546875" style="1" customWidth="1"/>
    <col min="13059" max="13059" width="11" style="1" bestFit="1" customWidth="1"/>
    <col min="13060" max="13060" width="10.28515625" style="1" bestFit="1" customWidth="1"/>
    <col min="13061" max="13061" width="10.28515625" style="1" customWidth="1"/>
    <col min="13062" max="13062" width="15.140625" style="1" customWidth="1"/>
    <col min="13063" max="13312" width="9.140625" style="1"/>
    <col min="13313" max="13313" width="4.42578125" style="1" customWidth="1"/>
    <col min="13314" max="13314" width="85.85546875" style="1" customWidth="1"/>
    <col min="13315" max="13315" width="11" style="1" bestFit="1" customWidth="1"/>
    <col min="13316" max="13316" width="10.28515625" style="1" bestFit="1" customWidth="1"/>
    <col min="13317" max="13317" width="10.28515625" style="1" customWidth="1"/>
    <col min="13318" max="13318" width="15.140625" style="1" customWidth="1"/>
    <col min="13319" max="13568" width="9.140625" style="1"/>
    <col min="13569" max="13569" width="4.42578125" style="1" customWidth="1"/>
    <col min="13570" max="13570" width="85.85546875" style="1" customWidth="1"/>
    <col min="13571" max="13571" width="11" style="1" bestFit="1" customWidth="1"/>
    <col min="13572" max="13572" width="10.28515625" style="1" bestFit="1" customWidth="1"/>
    <col min="13573" max="13573" width="10.28515625" style="1" customWidth="1"/>
    <col min="13574" max="13574" width="15.140625" style="1" customWidth="1"/>
    <col min="13575" max="13824" width="9.140625" style="1"/>
    <col min="13825" max="13825" width="4.42578125" style="1" customWidth="1"/>
    <col min="13826" max="13826" width="85.85546875" style="1" customWidth="1"/>
    <col min="13827" max="13827" width="11" style="1" bestFit="1" customWidth="1"/>
    <col min="13828" max="13828" width="10.28515625" style="1" bestFit="1" customWidth="1"/>
    <col min="13829" max="13829" width="10.28515625" style="1" customWidth="1"/>
    <col min="13830" max="13830" width="15.140625" style="1" customWidth="1"/>
    <col min="13831" max="14080" width="9.140625" style="1"/>
    <col min="14081" max="14081" width="4.42578125" style="1" customWidth="1"/>
    <col min="14082" max="14082" width="85.85546875" style="1" customWidth="1"/>
    <col min="14083" max="14083" width="11" style="1" bestFit="1" customWidth="1"/>
    <col min="14084" max="14084" width="10.28515625" style="1" bestFit="1" customWidth="1"/>
    <col min="14085" max="14085" width="10.28515625" style="1" customWidth="1"/>
    <col min="14086" max="14086" width="15.140625" style="1" customWidth="1"/>
    <col min="14087" max="14336" width="9.140625" style="1"/>
    <col min="14337" max="14337" width="4.42578125" style="1" customWidth="1"/>
    <col min="14338" max="14338" width="85.85546875" style="1" customWidth="1"/>
    <col min="14339" max="14339" width="11" style="1" bestFit="1" customWidth="1"/>
    <col min="14340" max="14340" width="10.28515625" style="1" bestFit="1" customWidth="1"/>
    <col min="14341" max="14341" width="10.28515625" style="1" customWidth="1"/>
    <col min="14342" max="14342" width="15.140625" style="1" customWidth="1"/>
    <col min="14343" max="14592" width="9.140625" style="1"/>
    <col min="14593" max="14593" width="4.42578125" style="1" customWidth="1"/>
    <col min="14594" max="14594" width="85.85546875" style="1" customWidth="1"/>
    <col min="14595" max="14595" width="11" style="1" bestFit="1" customWidth="1"/>
    <col min="14596" max="14596" width="10.28515625" style="1" bestFit="1" customWidth="1"/>
    <col min="14597" max="14597" width="10.28515625" style="1" customWidth="1"/>
    <col min="14598" max="14598" width="15.140625" style="1" customWidth="1"/>
    <col min="14599" max="14848" width="9.140625" style="1"/>
    <col min="14849" max="14849" width="4.42578125" style="1" customWidth="1"/>
    <col min="14850" max="14850" width="85.85546875" style="1" customWidth="1"/>
    <col min="14851" max="14851" width="11" style="1" bestFit="1" customWidth="1"/>
    <col min="14852" max="14852" width="10.28515625" style="1" bestFit="1" customWidth="1"/>
    <col min="14853" max="14853" width="10.28515625" style="1" customWidth="1"/>
    <col min="14854" max="14854" width="15.140625" style="1" customWidth="1"/>
    <col min="14855" max="15104" width="9.140625" style="1"/>
    <col min="15105" max="15105" width="4.42578125" style="1" customWidth="1"/>
    <col min="15106" max="15106" width="85.85546875" style="1" customWidth="1"/>
    <col min="15107" max="15107" width="11" style="1" bestFit="1" customWidth="1"/>
    <col min="15108" max="15108" width="10.28515625" style="1" bestFit="1" customWidth="1"/>
    <col min="15109" max="15109" width="10.28515625" style="1" customWidth="1"/>
    <col min="15110" max="15110" width="15.140625" style="1" customWidth="1"/>
    <col min="15111" max="15360" width="9.140625" style="1"/>
    <col min="15361" max="15361" width="4.42578125" style="1" customWidth="1"/>
    <col min="15362" max="15362" width="85.85546875" style="1" customWidth="1"/>
    <col min="15363" max="15363" width="11" style="1" bestFit="1" customWidth="1"/>
    <col min="15364" max="15364" width="10.28515625" style="1" bestFit="1" customWidth="1"/>
    <col min="15365" max="15365" width="10.28515625" style="1" customWidth="1"/>
    <col min="15366" max="15366" width="15.140625" style="1" customWidth="1"/>
    <col min="15367" max="15616" width="9.140625" style="1"/>
    <col min="15617" max="15617" width="4.42578125" style="1" customWidth="1"/>
    <col min="15618" max="15618" width="85.85546875" style="1" customWidth="1"/>
    <col min="15619" max="15619" width="11" style="1" bestFit="1" customWidth="1"/>
    <col min="15620" max="15620" width="10.28515625" style="1" bestFit="1" customWidth="1"/>
    <col min="15621" max="15621" width="10.28515625" style="1" customWidth="1"/>
    <col min="15622" max="15622" width="15.140625" style="1" customWidth="1"/>
    <col min="15623" max="15872" width="9.140625" style="1"/>
    <col min="15873" max="15873" width="4.42578125" style="1" customWidth="1"/>
    <col min="15874" max="15874" width="85.85546875" style="1" customWidth="1"/>
    <col min="15875" max="15875" width="11" style="1" bestFit="1" customWidth="1"/>
    <col min="15876" max="15876" width="10.28515625" style="1" bestFit="1" customWidth="1"/>
    <col min="15877" max="15877" width="10.28515625" style="1" customWidth="1"/>
    <col min="15878" max="15878" width="15.140625" style="1" customWidth="1"/>
    <col min="15879" max="16128" width="9.140625" style="1"/>
    <col min="16129" max="16129" width="4.42578125" style="1" customWidth="1"/>
    <col min="16130" max="16130" width="85.85546875" style="1" customWidth="1"/>
    <col min="16131" max="16131" width="11" style="1" bestFit="1" customWidth="1"/>
    <col min="16132" max="16132" width="10.28515625" style="1" bestFit="1" customWidth="1"/>
    <col min="16133" max="16133" width="10.28515625" style="1" customWidth="1"/>
    <col min="16134" max="16134" width="15.140625" style="1" customWidth="1"/>
    <col min="16135" max="16384" width="9.140625" style="1"/>
  </cols>
  <sheetData>
    <row r="1" spans="1:6" ht="16.5" thickBot="1" x14ac:dyDescent="0.3"/>
    <row r="2" spans="1:6" ht="38.25" customHeight="1" thickBot="1" x14ac:dyDescent="0.3">
      <c r="A2" s="2"/>
      <c r="B2" s="3" t="s">
        <v>0</v>
      </c>
      <c r="C2" s="4"/>
      <c r="D2" s="4"/>
      <c r="E2" s="4"/>
      <c r="F2" s="5"/>
    </row>
    <row r="3" spans="1:6" ht="16.5" thickBot="1" x14ac:dyDescent="0.3">
      <c r="A3" s="6"/>
    </row>
    <row r="4" spans="1:6" ht="44.25" customHeight="1" thickBot="1" x14ac:dyDescent="0.3">
      <c r="A4" s="7" t="s">
        <v>1</v>
      </c>
      <c r="B4" s="94" t="s">
        <v>2</v>
      </c>
      <c r="C4" s="95"/>
      <c r="D4" s="96"/>
      <c r="E4" s="97"/>
      <c r="F4" s="98"/>
    </row>
    <row r="5" spans="1:6" ht="63.75" thickBot="1" x14ac:dyDescent="0.3">
      <c r="A5" s="8" t="s">
        <v>3</v>
      </c>
      <c r="B5" s="8" t="s">
        <v>4</v>
      </c>
      <c r="C5" s="8" t="s">
        <v>5</v>
      </c>
      <c r="D5" s="8" t="s">
        <v>6</v>
      </c>
      <c r="E5" s="8" t="s">
        <v>7</v>
      </c>
      <c r="F5" s="8" t="s">
        <v>8</v>
      </c>
    </row>
    <row r="6" spans="1:6" ht="27" customHeight="1" thickBot="1" x14ac:dyDescent="0.3">
      <c r="A6" s="9">
        <v>1</v>
      </c>
      <c r="B6" s="10" t="s">
        <v>9</v>
      </c>
      <c r="C6" s="9">
        <v>1</v>
      </c>
      <c r="D6" s="11">
        <v>1</v>
      </c>
      <c r="E6" s="11"/>
      <c r="F6" s="11"/>
    </row>
    <row r="7" spans="1:6" ht="26.25" customHeight="1" thickBot="1" x14ac:dyDescent="0.3">
      <c r="A7" s="12">
        <v>1</v>
      </c>
      <c r="B7" s="8" t="s">
        <v>10</v>
      </c>
      <c r="C7" s="13"/>
      <c r="D7" s="13"/>
      <c r="E7" s="13"/>
      <c r="F7" s="11"/>
    </row>
    <row r="8" spans="1:6" ht="24.75" customHeight="1" thickBot="1" x14ac:dyDescent="0.3">
      <c r="A8" s="12" t="s">
        <v>11</v>
      </c>
      <c r="B8" s="14" t="s">
        <v>12</v>
      </c>
      <c r="C8" s="12"/>
      <c r="D8" s="12"/>
      <c r="E8" s="12"/>
      <c r="F8" s="11"/>
    </row>
    <row r="9" spans="1:6" ht="48" thickBot="1" x14ac:dyDescent="0.3">
      <c r="A9" s="12" t="s">
        <v>13</v>
      </c>
      <c r="B9" s="10" t="s">
        <v>14</v>
      </c>
      <c r="C9" s="13" t="s">
        <v>15</v>
      </c>
      <c r="D9" s="13">
        <f>16/0.6</f>
        <v>26.666666666666668</v>
      </c>
      <c r="E9" s="13"/>
      <c r="F9" s="11"/>
    </row>
    <row r="10" spans="1:6" ht="44.25" customHeight="1" thickBot="1" x14ac:dyDescent="0.3">
      <c r="A10" s="12"/>
      <c r="B10" s="10" t="s">
        <v>16</v>
      </c>
      <c r="C10" s="13" t="s">
        <v>17</v>
      </c>
      <c r="D10" s="13">
        <f>3.77*0.1*2.3</f>
        <v>0.86709999999999998</v>
      </c>
      <c r="E10" s="13"/>
      <c r="F10" s="11"/>
    </row>
    <row r="11" spans="1:6" ht="57" customHeight="1" thickBot="1" x14ac:dyDescent="0.3">
      <c r="A11" s="12"/>
      <c r="B11" s="10" t="s">
        <v>18</v>
      </c>
      <c r="C11" s="13" t="s">
        <v>17</v>
      </c>
      <c r="D11" s="13">
        <f>(3.14*4*0.15)+(3.14*1*0.15)</f>
        <v>2.355</v>
      </c>
      <c r="E11" s="13"/>
      <c r="F11" s="11"/>
    </row>
    <row r="12" spans="1:6" ht="42.75" customHeight="1" thickBot="1" x14ac:dyDescent="0.3">
      <c r="A12" s="12" t="s">
        <v>19</v>
      </c>
      <c r="B12" s="10" t="s">
        <v>20</v>
      </c>
      <c r="C12" s="13" t="s">
        <v>15</v>
      </c>
      <c r="D12" s="13">
        <v>1</v>
      </c>
      <c r="E12" s="13"/>
      <c r="F12" s="11"/>
    </row>
    <row r="13" spans="1:6" ht="33" customHeight="1" thickBot="1" x14ac:dyDescent="0.3">
      <c r="A13" s="12">
        <v>4</v>
      </c>
      <c r="B13" s="8" t="s">
        <v>21</v>
      </c>
      <c r="C13" s="13"/>
      <c r="D13" s="13"/>
      <c r="E13" s="13"/>
      <c r="F13" s="11"/>
    </row>
    <row r="14" spans="1:6" ht="32.25" thickBot="1" x14ac:dyDescent="0.3">
      <c r="A14" s="12" t="s">
        <v>19</v>
      </c>
      <c r="B14" s="10" t="s">
        <v>22</v>
      </c>
      <c r="C14" s="13" t="s">
        <v>17</v>
      </c>
      <c r="D14" s="13">
        <f>(3.14*2*1.5)*(0.4*0.4)+0.5</f>
        <v>2.0072000000000001</v>
      </c>
      <c r="E14" s="13"/>
      <c r="F14" s="11"/>
    </row>
    <row r="15" spans="1:6" ht="16.5" thickBot="1" x14ac:dyDescent="0.3">
      <c r="A15" s="12" t="s">
        <v>23</v>
      </c>
      <c r="B15" s="10" t="s">
        <v>24</v>
      </c>
      <c r="C15" s="13" t="s">
        <v>17</v>
      </c>
      <c r="D15" s="13">
        <f>(3.14*2*1.5)*0.4</f>
        <v>3.7680000000000002</v>
      </c>
      <c r="E15" s="13"/>
      <c r="F15" s="11"/>
    </row>
    <row r="16" spans="1:6" ht="16.5" thickBot="1" x14ac:dyDescent="0.3">
      <c r="A16" s="12"/>
      <c r="B16" s="99" t="s">
        <v>25</v>
      </c>
      <c r="C16" s="100"/>
      <c r="D16" s="100"/>
      <c r="E16" s="101"/>
      <c r="F16" s="11"/>
    </row>
    <row r="17" spans="1:8" ht="32.25" thickBot="1" x14ac:dyDescent="0.3">
      <c r="A17" s="12"/>
      <c r="B17" s="10" t="s">
        <v>26</v>
      </c>
      <c r="C17" s="10" t="s">
        <v>27</v>
      </c>
      <c r="D17" s="17">
        <v>1</v>
      </c>
      <c r="E17" s="18"/>
      <c r="F17" s="11"/>
    </row>
    <row r="18" spans="1:8" ht="16.5" thickBot="1" x14ac:dyDescent="0.3">
      <c r="A18" s="19"/>
      <c r="B18" s="10" t="s">
        <v>28</v>
      </c>
      <c r="C18" s="20" t="s">
        <v>29</v>
      </c>
      <c r="D18" s="21">
        <v>1</v>
      </c>
      <c r="E18" s="22"/>
      <c r="F18" s="23"/>
    </row>
    <row r="19" spans="1:8" ht="16.5" thickBot="1" x14ac:dyDescent="0.3">
      <c r="A19" s="19"/>
      <c r="B19" s="24" t="s">
        <v>30</v>
      </c>
      <c r="C19" s="25"/>
      <c r="D19" s="25"/>
      <c r="E19" s="25"/>
      <c r="F19" s="26"/>
    </row>
    <row r="20" spans="1:8" x14ac:dyDescent="0.25">
      <c r="A20" s="6"/>
      <c r="B20" s="27"/>
      <c r="H20" s="1">
        <v>1</v>
      </c>
    </row>
    <row r="21" spans="1:8" ht="16.5" thickBot="1" x14ac:dyDescent="0.3">
      <c r="A21" s="6"/>
      <c r="B21" s="28" t="s">
        <v>31</v>
      </c>
    </row>
    <row r="22" spans="1:8" ht="63.75" thickBot="1" x14ac:dyDescent="0.3">
      <c r="A22" s="8" t="s">
        <v>3</v>
      </c>
      <c r="B22" s="8" t="s">
        <v>4</v>
      </c>
      <c r="C22" s="8" t="s">
        <v>5</v>
      </c>
      <c r="D22" s="8" t="s">
        <v>6</v>
      </c>
      <c r="E22" s="8" t="s">
        <v>7</v>
      </c>
      <c r="F22" s="8" t="s">
        <v>8</v>
      </c>
    </row>
    <row r="23" spans="1:8" ht="16.5" thickBot="1" x14ac:dyDescent="0.3">
      <c r="A23" s="9"/>
      <c r="B23" s="10" t="s">
        <v>9</v>
      </c>
      <c r="C23" s="9">
        <v>1</v>
      </c>
      <c r="D23" s="11">
        <v>1</v>
      </c>
      <c r="E23" s="11"/>
      <c r="F23" s="11"/>
    </row>
    <row r="24" spans="1:8" ht="16.5" thickBot="1" x14ac:dyDescent="0.3">
      <c r="A24" s="12" t="s">
        <v>11</v>
      </c>
      <c r="B24" s="14" t="s">
        <v>12</v>
      </c>
      <c r="C24" s="12"/>
      <c r="D24" s="12"/>
      <c r="E24" s="12"/>
      <c r="F24" s="11"/>
    </row>
    <row r="25" spans="1:8" ht="16.5" thickBot="1" x14ac:dyDescent="0.3">
      <c r="A25" s="12" t="s">
        <v>23</v>
      </c>
      <c r="B25" s="10" t="s">
        <v>24</v>
      </c>
      <c r="C25" s="13" t="s">
        <v>17</v>
      </c>
      <c r="D25" s="13">
        <f>(3.14*2*1.5)*0.4</f>
        <v>3.7680000000000002</v>
      </c>
      <c r="E25" s="13"/>
      <c r="F25" s="11"/>
    </row>
    <row r="26" spans="1:8" ht="16.5" thickBot="1" x14ac:dyDescent="0.3">
      <c r="A26" s="12"/>
      <c r="B26" s="99" t="s">
        <v>25</v>
      </c>
      <c r="C26" s="100"/>
      <c r="D26" s="100"/>
      <c r="E26" s="101"/>
      <c r="F26" s="11"/>
    </row>
    <row r="27" spans="1:8" ht="32.25" thickBot="1" x14ac:dyDescent="0.3">
      <c r="A27" s="12">
        <v>1</v>
      </c>
      <c r="B27" s="20" t="s">
        <v>32</v>
      </c>
      <c r="C27" s="20" t="s">
        <v>27</v>
      </c>
      <c r="D27" s="21">
        <v>1</v>
      </c>
      <c r="E27" s="22"/>
      <c r="F27" s="23"/>
    </row>
    <row r="28" spans="1:8" x14ac:dyDescent="0.25">
      <c r="A28" s="29"/>
      <c r="B28" s="25" t="s">
        <v>30</v>
      </c>
      <c r="C28" s="25"/>
      <c r="D28" s="25"/>
      <c r="E28" s="25"/>
      <c r="F28" s="26"/>
    </row>
    <row r="29" spans="1:8" ht="16.5" thickBot="1" x14ac:dyDescent="0.3"/>
    <row r="30" spans="1:8" ht="31.5" x14ac:dyDescent="0.25">
      <c r="A30" s="30"/>
      <c r="B30" s="31" t="s">
        <v>33</v>
      </c>
      <c r="C30" s="32"/>
      <c r="D30" s="32"/>
      <c r="E30" s="32"/>
      <c r="F30" s="33"/>
    </row>
    <row r="31" spans="1:8" ht="16.5" thickBot="1" x14ac:dyDescent="0.3">
      <c r="A31" s="34" t="s">
        <v>34</v>
      </c>
      <c r="B31" s="35" t="s">
        <v>35</v>
      </c>
      <c r="C31" s="36" t="s">
        <v>36</v>
      </c>
      <c r="D31" s="36" t="s">
        <v>37</v>
      </c>
      <c r="E31" s="36" t="s">
        <v>38</v>
      </c>
      <c r="F31" s="37" t="s">
        <v>39</v>
      </c>
    </row>
    <row r="32" spans="1:8" ht="36" customHeight="1" x14ac:dyDescent="0.25">
      <c r="A32" s="38">
        <v>1</v>
      </c>
      <c r="B32" s="39" t="s">
        <v>40</v>
      </c>
      <c r="C32" s="40" t="s">
        <v>41</v>
      </c>
      <c r="D32" s="38">
        <v>4</v>
      </c>
      <c r="E32" s="41"/>
      <c r="F32" s="38"/>
    </row>
    <row r="33" spans="1:6" ht="24.6" customHeight="1" x14ac:dyDescent="0.25">
      <c r="A33" s="30">
        <v>5</v>
      </c>
      <c r="B33" s="42" t="s">
        <v>42</v>
      </c>
      <c r="C33" s="43" t="s">
        <v>43</v>
      </c>
      <c r="D33" s="30">
        <v>3</v>
      </c>
      <c r="E33" s="44"/>
      <c r="F33" s="30"/>
    </row>
    <row r="34" spans="1:6" x14ac:dyDescent="0.25">
      <c r="A34" s="30">
        <v>6</v>
      </c>
      <c r="B34" s="42" t="s">
        <v>44</v>
      </c>
      <c r="C34" s="43" t="s">
        <v>43</v>
      </c>
      <c r="D34" s="30">
        <v>4</v>
      </c>
      <c r="E34" s="44"/>
      <c r="F34" s="30"/>
    </row>
    <row r="35" spans="1:6" ht="24" customHeight="1" x14ac:dyDescent="0.25">
      <c r="A35" s="30">
        <v>7</v>
      </c>
      <c r="B35" s="42" t="s">
        <v>45</v>
      </c>
      <c r="C35" s="43" t="s">
        <v>43</v>
      </c>
      <c r="D35" s="30">
        <v>3</v>
      </c>
      <c r="E35" s="44"/>
      <c r="F35" s="30"/>
    </row>
    <row r="36" spans="1:6" x14ac:dyDescent="0.25">
      <c r="A36" s="30">
        <v>8</v>
      </c>
      <c r="B36" s="42" t="s">
        <v>46</v>
      </c>
      <c r="C36" s="43" t="s">
        <v>43</v>
      </c>
      <c r="D36" s="30">
        <v>2</v>
      </c>
      <c r="E36" s="44"/>
      <c r="F36" s="30"/>
    </row>
    <row r="37" spans="1:6" ht="24.6" customHeight="1" x14ac:dyDescent="0.25">
      <c r="A37" s="30">
        <v>9</v>
      </c>
      <c r="B37" s="42" t="s">
        <v>47</v>
      </c>
      <c r="C37" s="43" t="s">
        <v>43</v>
      </c>
      <c r="D37" s="30">
        <v>7</v>
      </c>
      <c r="E37" s="44"/>
      <c r="F37" s="30"/>
    </row>
    <row r="38" spans="1:6" x14ac:dyDescent="0.25">
      <c r="A38" s="30">
        <v>12</v>
      </c>
      <c r="B38" s="42" t="s">
        <v>48</v>
      </c>
      <c r="C38" s="43" t="s">
        <v>43</v>
      </c>
      <c r="D38" s="30">
        <v>4</v>
      </c>
      <c r="E38" s="44"/>
      <c r="F38" s="30"/>
    </row>
    <row r="39" spans="1:6" x14ac:dyDescent="0.25">
      <c r="A39" s="30">
        <v>13</v>
      </c>
      <c r="B39" s="42" t="s">
        <v>49</v>
      </c>
      <c r="C39" s="43" t="s">
        <v>43</v>
      </c>
      <c r="D39" s="30">
        <v>4</v>
      </c>
      <c r="E39" s="44"/>
      <c r="F39" s="30"/>
    </row>
    <row r="40" spans="1:6" ht="47.25" x14ac:dyDescent="0.25">
      <c r="A40" s="30">
        <v>14</v>
      </c>
      <c r="B40" s="42" t="s">
        <v>50</v>
      </c>
      <c r="C40" s="43" t="s">
        <v>51</v>
      </c>
      <c r="D40" s="30">
        <v>126</v>
      </c>
      <c r="E40" s="44"/>
      <c r="F40" s="30"/>
    </row>
    <row r="41" spans="1:6" x14ac:dyDescent="0.25">
      <c r="A41" s="30">
        <v>17</v>
      </c>
      <c r="B41" s="45" t="s">
        <v>52</v>
      </c>
      <c r="C41" s="46" t="s">
        <v>53</v>
      </c>
      <c r="D41" s="30"/>
      <c r="E41" s="47"/>
      <c r="F41" s="48"/>
    </row>
    <row r="42" spans="1:6" ht="41.45" customHeight="1" x14ac:dyDescent="0.25">
      <c r="A42" s="49"/>
      <c r="B42" s="50" t="s">
        <v>54</v>
      </c>
      <c r="C42" s="51"/>
      <c r="D42" s="51"/>
      <c r="E42" s="52"/>
      <c r="F42" s="51"/>
    </row>
    <row r="43" spans="1:6" ht="16.5" thickBot="1" x14ac:dyDescent="0.3"/>
    <row r="44" spans="1:6" ht="32.25" thickBot="1" x14ac:dyDescent="0.3">
      <c r="A44" s="15"/>
      <c r="B44" s="53" t="s">
        <v>55</v>
      </c>
      <c r="C44" s="16"/>
      <c r="D44" s="16"/>
      <c r="E44" s="16"/>
      <c r="F44" s="54"/>
    </row>
    <row r="45" spans="1:6" x14ac:dyDescent="0.25">
      <c r="A45" s="55" t="s">
        <v>56</v>
      </c>
      <c r="B45" s="56" t="s">
        <v>57</v>
      </c>
      <c r="C45" s="55" t="s">
        <v>58</v>
      </c>
      <c r="D45" s="55" t="s">
        <v>59</v>
      </c>
      <c r="E45" s="55" t="s">
        <v>60</v>
      </c>
      <c r="F45" s="57" t="s">
        <v>61</v>
      </c>
    </row>
    <row r="46" spans="1:6" x14ac:dyDescent="0.25">
      <c r="A46" s="58">
        <v>1</v>
      </c>
      <c r="B46" s="59" t="s">
        <v>62</v>
      </c>
      <c r="C46" s="60" t="s">
        <v>63</v>
      </c>
      <c r="D46" s="61">
        <v>1</v>
      </c>
      <c r="E46" s="62"/>
      <c r="F46" s="63"/>
    </row>
    <row r="47" spans="1:6" x14ac:dyDescent="0.25">
      <c r="A47" s="64">
        <v>2</v>
      </c>
      <c r="B47" s="65" t="s">
        <v>64</v>
      </c>
      <c r="C47" s="66" t="s">
        <v>65</v>
      </c>
      <c r="D47" s="67">
        <f>(7.2*3.2*0.35)</f>
        <v>8.0640000000000001</v>
      </c>
      <c r="E47" s="67"/>
      <c r="F47" s="63"/>
    </row>
    <row r="48" spans="1:6" x14ac:dyDescent="0.25">
      <c r="A48" s="64">
        <v>3</v>
      </c>
      <c r="B48" s="65" t="s">
        <v>66</v>
      </c>
      <c r="C48" s="66" t="s">
        <v>65</v>
      </c>
      <c r="D48" s="67">
        <f>6*0.1*2</f>
        <v>1.2000000000000002</v>
      </c>
      <c r="E48" s="67"/>
      <c r="F48" s="63"/>
    </row>
    <row r="49" spans="1:6" ht="31.5" x14ac:dyDescent="0.25">
      <c r="A49" s="64">
        <v>4</v>
      </c>
      <c r="B49" s="65" t="s">
        <v>67</v>
      </c>
      <c r="C49" s="66" t="str">
        <f>C48</f>
        <v>m3</v>
      </c>
      <c r="D49" s="67">
        <f>7.2*3.2*0.15</f>
        <v>3.4560000000000004</v>
      </c>
      <c r="E49" s="67"/>
      <c r="F49" s="63"/>
    </row>
    <row r="50" spans="1:6" ht="31.5" x14ac:dyDescent="0.25">
      <c r="A50" s="68">
        <v>6</v>
      </c>
      <c r="B50" s="69" t="s">
        <v>68</v>
      </c>
      <c r="C50" s="70" t="s">
        <v>69</v>
      </c>
      <c r="D50" s="1">
        <f>((6+1.5)*2*0.25)+((5.4+0.9)*2*0.6)+((6*0.2*2)+(0.9*0.2*2))</f>
        <v>14.07</v>
      </c>
      <c r="E50" s="71"/>
      <c r="F50" s="72"/>
    </row>
    <row r="51" spans="1:6" x14ac:dyDescent="0.25">
      <c r="A51" s="43">
        <v>7</v>
      </c>
      <c r="B51" s="73" t="s">
        <v>70</v>
      </c>
      <c r="C51" s="66" t="s">
        <v>29</v>
      </c>
      <c r="D51" s="30">
        <v>2</v>
      </c>
      <c r="E51" s="67"/>
      <c r="F51" s="74"/>
    </row>
    <row r="52" spans="1:6" x14ac:dyDescent="0.25">
      <c r="A52" s="43">
        <v>8</v>
      </c>
      <c r="B52" s="73" t="s">
        <v>71</v>
      </c>
      <c r="C52" s="66" t="s">
        <v>72</v>
      </c>
      <c r="D52" s="30">
        <f>(6+6+2+2)*2</f>
        <v>32</v>
      </c>
      <c r="E52" s="67"/>
      <c r="F52" s="74"/>
    </row>
    <row r="53" spans="1:6" ht="33.950000000000003" customHeight="1" x14ac:dyDescent="0.25">
      <c r="A53" s="43"/>
      <c r="B53" s="36" t="s">
        <v>73</v>
      </c>
      <c r="C53" s="75"/>
      <c r="D53" s="30"/>
      <c r="E53" s="47"/>
      <c r="F53" s="76"/>
    </row>
    <row r="54" spans="1:6" x14ac:dyDescent="0.25">
      <c r="A54" s="43"/>
      <c r="B54" s="36" t="s">
        <v>74</v>
      </c>
      <c r="C54" s="75"/>
      <c r="D54" s="30"/>
      <c r="E54" s="47"/>
      <c r="F54" s="76"/>
    </row>
    <row r="56" spans="1:6" ht="16.5" thickBot="1" x14ac:dyDescent="0.3">
      <c r="F56" s="77"/>
    </row>
    <row r="57" spans="1:6" x14ac:dyDescent="0.25">
      <c r="A57" s="78"/>
      <c r="B57" s="79" t="s">
        <v>75</v>
      </c>
      <c r="C57" s="79"/>
      <c r="D57" s="80"/>
      <c r="E57" s="80"/>
      <c r="F57" s="81"/>
    </row>
    <row r="58" spans="1:6" ht="16.5" thickBot="1" x14ac:dyDescent="0.3">
      <c r="A58" s="82"/>
      <c r="B58" s="83"/>
      <c r="C58" s="83"/>
      <c r="D58" s="83"/>
      <c r="E58" s="83"/>
      <c r="F58" s="84"/>
    </row>
    <row r="59" spans="1:6" x14ac:dyDescent="0.25">
      <c r="A59" s="85" t="s">
        <v>76</v>
      </c>
      <c r="B59" s="51" t="s">
        <v>77</v>
      </c>
      <c r="C59" s="51" t="s">
        <v>58</v>
      </c>
      <c r="D59" s="51" t="s">
        <v>78</v>
      </c>
      <c r="E59" s="51" t="s">
        <v>79</v>
      </c>
      <c r="F59" s="51" t="s">
        <v>80</v>
      </c>
    </row>
    <row r="60" spans="1:6" ht="16.5" thickBot="1" x14ac:dyDescent="0.3">
      <c r="A60" s="86">
        <v>1</v>
      </c>
      <c r="B60" s="42" t="s">
        <v>81</v>
      </c>
      <c r="C60" s="30" t="s">
        <v>82</v>
      </c>
      <c r="D60" s="30">
        <v>1</v>
      </c>
      <c r="E60" s="30"/>
      <c r="F60" s="87"/>
    </row>
    <row r="61" spans="1:6" x14ac:dyDescent="0.25">
      <c r="A61" s="88">
        <v>2</v>
      </c>
      <c r="B61" s="42" t="s">
        <v>83</v>
      </c>
      <c r="C61" s="30" t="s">
        <v>84</v>
      </c>
      <c r="D61" s="30">
        <v>1.08</v>
      </c>
      <c r="E61" s="30"/>
      <c r="F61" s="87"/>
    </row>
    <row r="62" spans="1:6" ht="18.75" x14ac:dyDescent="0.25">
      <c r="A62" s="89"/>
      <c r="B62" s="42" t="s">
        <v>85</v>
      </c>
      <c r="C62" s="30" t="s">
        <v>99</v>
      </c>
      <c r="D62" s="30">
        <v>0.16</v>
      </c>
      <c r="E62" s="30"/>
      <c r="F62" s="87"/>
    </row>
    <row r="63" spans="1:6" ht="31.5" x14ac:dyDescent="0.25">
      <c r="A63" s="43">
        <v>3</v>
      </c>
      <c r="B63" s="90" t="s">
        <v>86</v>
      </c>
      <c r="C63" s="30" t="s">
        <v>87</v>
      </c>
      <c r="D63" s="30">
        <v>8.52</v>
      </c>
      <c r="E63" s="30"/>
      <c r="F63" s="87"/>
    </row>
    <row r="64" spans="1:6" x14ac:dyDescent="0.25">
      <c r="A64" s="43">
        <v>4</v>
      </c>
      <c r="B64" s="90" t="s">
        <v>88</v>
      </c>
      <c r="C64" s="30" t="s">
        <v>84</v>
      </c>
      <c r="D64" s="30">
        <v>0.72</v>
      </c>
      <c r="E64" s="30"/>
      <c r="F64" s="87"/>
    </row>
    <row r="65" spans="1:6" x14ac:dyDescent="0.25">
      <c r="A65" s="43"/>
      <c r="B65" s="90" t="s">
        <v>89</v>
      </c>
      <c r="C65" s="30" t="s">
        <v>65</v>
      </c>
      <c r="D65" s="30">
        <v>0.22</v>
      </c>
      <c r="E65" s="30"/>
      <c r="F65" s="87"/>
    </row>
    <row r="66" spans="1:6" ht="31.5" x14ac:dyDescent="0.25">
      <c r="A66" s="43">
        <v>5</v>
      </c>
      <c r="B66" s="90" t="s">
        <v>90</v>
      </c>
      <c r="C66" s="30" t="s">
        <v>87</v>
      </c>
      <c r="D66" s="30">
        <v>8.4700000000000006</v>
      </c>
      <c r="E66" s="30"/>
      <c r="F66" s="87"/>
    </row>
    <row r="67" spans="1:6" ht="31.5" x14ac:dyDescent="0.25">
      <c r="A67" s="43">
        <v>6</v>
      </c>
      <c r="B67" s="90" t="s">
        <v>91</v>
      </c>
      <c r="C67" s="30" t="s">
        <v>84</v>
      </c>
      <c r="D67" s="30">
        <v>3.14</v>
      </c>
      <c r="E67" s="30"/>
      <c r="F67" s="87"/>
    </row>
    <row r="68" spans="1:6" x14ac:dyDescent="0.25">
      <c r="A68" s="43"/>
      <c r="B68" s="90" t="s">
        <v>92</v>
      </c>
      <c r="C68" s="30" t="s">
        <v>82</v>
      </c>
      <c r="D68" s="30">
        <v>1</v>
      </c>
      <c r="E68" s="30"/>
      <c r="F68" s="87"/>
    </row>
    <row r="69" spans="1:6" x14ac:dyDescent="0.25">
      <c r="A69" s="43">
        <v>7</v>
      </c>
      <c r="B69" s="90" t="s">
        <v>93</v>
      </c>
      <c r="C69" s="30" t="s">
        <v>94</v>
      </c>
      <c r="D69" s="30">
        <v>1.2</v>
      </c>
      <c r="E69" s="30"/>
      <c r="F69" s="87"/>
    </row>
    <row r="70" spans="1:6" x14ac:dyDescent="0.25">
      <c r="A70" s="43"/>
      <c r="B70" s="90" t="s">
        <v>95</v>
      </c>
      <c r="C70" s="30" t="s">
        <v>29</v>
      </c>
      <c r="D70" s="30">
        <v>1</v>
      </c>
      <c r="E70" s="30"/>
      <c r="F70" s="87"/>
    </row>
    <row r="71" spans="1:6" x14ac:dyDescent="0.25">
      <c r="A71" s="43">
        <v>9</v>
      </c>
      <c r="B71" s="90" t="s">
        <v>96</v>
      </c>
      <c r="C71" s="30" t="s">
        <v>29</v>
      </c>
      <c r="D71" s="30">
        <v>1</v>
      </c>
      <c r="E71" s="30"/>
      <c r="F71" s="87"/>
    </row>
    <row r="72" spans="1:6" x14ac:dyDescent="0.25">
      <c r="A72" s="43"/>
      <c r="B72" s="91" t="s">
        <v>97</v>
      </c>
      <c r="C72" s="91"/>
      <c r="D72" s="91"/>
      <c r="E72" s="91"/>
      <c r="F72" s="92"/>
    </row>
    <row r="73" spans="1:6" x14ac:dyDescent="0.25">
      <c r="A73" s="30"/>
      <c r="B73" s="50" t="s">
        <v>98</v>
      </c>
      <c r="C73" s="30"/>
      <c r="D73" s="30"/>
      <c r="E73" s="30"/>
      <c r="F73" s="30"/>
    </row>
    <row r="74" spans="1:6" x14ac:dyDescent="0.25">
      <c r="F74" s="93"/>
    </row>
    <row r="75" spans="1:6" x14ac:dyDescent="0.25">
      <c r="A75" s="102"/>
      <c r="B75" s="103" t="s">
        <v>100</v>
      </c>
      <c r="C75" s="103"/>
      <c r="D75" s="102"/>
      <c r="E75" s="102"/>
      <c r="F75" s="102"/>
    </row>
    <row r="76" spans="1:6" x14ac:dyDescent="0.25">
      <c r="A76" s="104" t="s">
        <v>101</v>
      </c>
      <c r="B76" s="104" t="s">
        <v>102</v>
      </c>
      <c r="C76" s="104" t="s">
        <v>103</v>
      </c>
      <c r="D76" s="104" t="s">
        <v>36</v>
      </c>
      <c r="E76" s="104" t="s">
        <v>104</v>
      </c>
      <c r="F76" s="104" t="s">
        <v>105</v>
      </c>
    </row>
    <row r="77" spans="1:6" x14ac:dyDescent="0.25">
      <c r="A77" s="105">
        <v>1</v>
      </c>
      <c r="B77" s="105" t="s">
        <v>106</v>
      </c>
      <c r="C77" s="106">
        <v>1</v>
      </c>
      <c r="D77" s="106" t="s">
        <v>107</v>
      </c>
      <c r="E77" s="105"/>
      <c r="F77" s="107"/>
    </row>
    <row r="78" spans="1:6" x14ac:dyDescent="0.25">
      <c r="A78" s="105">
        <v>2</v>
      </c>
      <c r="B78" s="105" t="s">
        <v>108</v>
      </c>
      <c r="C78" s="106">
        <v>1</v>
      </c>
      <c r="D78" s="106" t="s">
        <v>109</v>
      </c>
      <c r="E78" s="105"/>
      <c r="F78" s="107"/>
    </row>
    <row r="79" spans="1:6" x14ac:dyDescent="0.25">
      <c r="A79" s="105">
        <v>3</v>
      </c>
      <c r="B79" s="105" t="s">
        <v>110</v>
      </c>
      <c r="C79" s="106">
        <v>1</v>
      </c>
      <c r="D79" s="106" t="s">
        <v>109</v>
      </c>
      <c r="E79" s="105"/>
      <c r="F79" s="107"/>
    </row>
    <row r="80" spans="1:6" x14ac:dyDescent="0.25">
      <c r="A80" s="105">
        <v>4</v>
      </c>
      <c r="B80" s="105" t="s">
        <v>111</v>
      </c>
      <c r="C80" s="106">
        <v>1</v>
      </c>
      <c r="D80" s="106" t="s">
        <v>109</v>
      </c>
      <c r="E80" s="105"/>
      <c r="F80" s="107"/>
    </row>
    <row r="81" spans="1:6" x14ac:dyDescent="0.25">
      <c r="A81" s="105">
        <v>5</v>
      </c>
      <c r="B81" s="105" t="s">
        <v>112</v>
      </c>
      <c r="C81" s="106">
        <v>1</v>
      </c>
      <c r="D81" s="106" t="s">
        <v>107</v>
      </c>
      <c r="E81" s="105"/>
      <c r="F81" s="107"/>
    </row>
    <row r="82" spans="1:6" x14ac:dyDescent="0.25">
      <c r="A82" s="105">
        <v>6</v>
      </c>
      <c r="B82" s="105" t="s">
        <v>113</v>
      </c>
      <c r="C82" s="106">
        <v>1</v>
      </c>
      <c r="D82" s="106" t="s">
        <v>109</v>
      </c>
      <c r="E82" s="105"/>
      <c r="F82" s="107"/>
    </row>
    <row r="83" spans="1:6" x14ac:dyDescent="0.25">
      <c r="A83" s="105">
        <v>7</v>
      </c>
      <c r="B83" s="105" t="s">
        <v>114</v>
      </c>
      <c r="C83" s="106">
        <v>1</v>
      </c>
      <c r="D83" s="106" t="s">
        <v>109</v>
      </c>
      <c r="E83" s="105"/>
      <c r="F83" s="107"/>
    </row>
    <row r="84" spans="1:6" x14ac:dyDescent="0.25">
      <c r="A84" s="105">
        <v>8</v>
      </c>
      <c r="B84" s="105" t="s">
        <v>115</v>
      </c>
      <c r="C84" s="106">
        <v>1</v>
      </c>
      <c r="D84" s="106" t="s">
        <v>109</v>
      </c>
      <c r="E84" s="105"/>
      <c r="F84" s="107"/>
    </row>
    <row r="85" spans="1:6" x14ac:dyDescent="0.25">
      <c r="A85" s="105"/>
      <c r="B85" s="105" t="s">
        <v>116</v>
      </c>
      <c r="C85" s="106">
        <v>1</v>
      </c>
      <c r="D85" s="106" t="s">
        <v>109</v>
      </c>
      <c r="E85" s="105"/>
      <c r="F85" s="107"/>
    </row>
    <row r="86" spans="1:6" x14ac:dyDescent="0.25">
      <c r="A86" s="105">
        <v>9</v>
      </c>
      <c r="B86" s="105" t="s">
        <v>117</v>
      </c>
      <c r="C86" s="106">
        <v>1</v>
      </c>
      <c r="D86" s="106" t="s">
        <v>109</v>
      </c>
      <c r="E86" s="105"/>
      <c r="F86" s="107"/>
    </row>
    <row r="87" spans="1:6" x14ac:dyDescent="0.25">
      <c r="A87" s="105">
        <v>10</v>
      </c>
      <c r="B87" s="105" t="s">
        <v>118</v>
      </c>
      <c r="C87" s="106">
        <v>1</v>
      </c>
      <c r="D87" s="106" t="s">
        <v>109</v>
      </c>
      <c r="E87" s="105"/>
      <c r="F87" s="107"/>
    </row>
    <row r="88" spans="1:6" x14ac:dyDescent="0.25">
      <c r="A88" s="105">
        <v>11</v>
      </c>
      <c r="B88" s="105" t="s">
        <v>119</v>
      </c>
      <c r="C88" s="106">
        <v>1</v>
      </c>
      <c r="D88" s="106" t="s">
        <v>109</v>
      </c>
      <c r="E88" s="105"/>
      <c r="F88" s="107"/>
    </row>
    <row r="89" spans="1:6" x14ac:dyDescent="0.25">
      <c r="A89" s="105">
        <v>12</v>
      </c>
      <c r="B89" s="105" t="s">
        <v>120</v>
      </c>
      <c r="C89" s="106">
        <v>1</v>
      </c>
      <c r="D89" s="106" t="s">
        <v>109</v>
      </c>
      <c r="E89" s="105"/>
      <c r="F89" s="107"/>
    </row>
    <row r="90" spans="1:6" x14ac:dyDescent="0.25">
      <c r="A90" s="105">
        <v>13</v>
      </c>
      <c r="B90" s="105" t="s">
        <v>121</v>
      </c>
      <c r="C90" s="106">
        <v>1</v>
      </c>
      <c r="D90" s="106" t="s">
        <v>109</v>
      </c>
      <c r="E90" s="105"/>
      <c r="F90" s="107"/>
    </row>
    <row r="91" spans="1:6" x14ac:dyDescent="0.25">
      <c r="A91" s="105">
        <v>14</v>
      </c>
      <c r="B91" s="105" t="s">
        <v>122</v>
      </c>
      <c r="C91" s="106">
        <v>1</v>
      </c>
      <c r="D91" s="106" t="s">
        <v>123</v>
      </c>
      <c r="E91" s="105"/>
      <c r="F91" s="107"/>
    </row>
    <row r="92" spans="1:6" x14ac:dyDescent="0.25">
      <c r="A92" s="105">
        <v>16</v>
      </c>
      <c r="B92" s="105" t="s">
        <v>124</v>
      </c>
      <c r="C92" s="106" t="s">
        <v>125</v>
      </c>
      <c r="D92" s="106">
        <v>1</v>
      </c>
      <c r="E92" s="105"/>
      <c r="F92" s="107"/>
    </row>
    <row r="93" spans="1:6" x14ac:dyDescent="0.25">
      <c r="A93" s="105">
        <v>13</v>
      </c>
      <c r="B93" s="105" t="s">
        <v>126</v>
      </c>
      <c r="C93" s="106" t="s">
        <v>109</v>
      </c>
      <c r="D93" s="106">
        <v>1</v>
      </c>
      <c r="E93" s="105"/>
      <c r="F93" s="107"/>
    </row>
    <row r="94" spans="1:6" x14ac:dyDescent="0.25">
      <c r="A94" s="105">
        <v>14</v>
      </c>
      <c r="B94" s="105" t="s">
        <v>127</v>
      </c>
      <c r="C94" s="106" t="s">
        <v>109</v>
      </c>
      <c r="D94" s="106">
        <v>1</v>
      </c>
      <c r="E94" s="105"/>
      <c r="F94" s="107"/>
    </row>
    <row r="95" spans="1:6" x14ac:dyDescent="0.25">
      <c r="A95" s="105">
        <v>16</v>
      </c>
      <c r="B95" s="105" t="s">
        <v>128</v>
      </c>
      <c r="C95" s="106" t="s">
        <v>109</v>
      </c>
      <c r="D95" s="106">
        <v>1</v>
      </c>
      <c r="E95" s="105"/>
      <c r="F95" s="107"/>
    </row>
    <row r="96" spans="1:6" x14ac:dyDescent="0.25">
      <c r="A96" s="105">
        <v>17</v>
      </c>
      <c r="B96" s="105" t="s">
        <v>129</v>
      </c>
      <c r="C96" s="106" t="s">
        <v>43</v>
      </c>
      <c r="D96" s="106">
        <v>5</v>
      </c>
      <c r="E96" s="105"/>
      <c r="F96" s="107"/>
    </row>
    <row r="97" spans="1:6" x14ac:dyDescent="0.25">
      <c r="A97" s="105"/>
      <c r="B97" s="105" t="s">
        <v>130</v>
      </c>
      <c r="C97" s="106" t="s">
        <v>29</v>
      </c>
      <c r="D97" s="106">
        <v>1</v>
      </c>
      <c r="E97" s="105"/>
      <c r="F97" s="107"/>
    </row>
    <row r="98" spans="1:6" x14ac:dyDescent="0.25">
      <c r="A98" s="108"/>
      <c r="B98" s="104" t="s">
        <v>131</v>
      </c>
      <c r="C98" s="104"/>
      <c r="D98" s="104"/>
      <c r="E98" s="104"/>
      <c r="F98" s="109"/>
    </row>
    <row r="99" spans="1:6" x14ac:dyDescent="0.25">
      <c r="A99" s="105"/>
      <c r="B99" s="104" t="s">
        <v>98</v>
      </c>
      <c r="C99" s="105"/>
      <c r="D99" s="105"/>
      <c r="E99" s="105"/>
      <c r="F99" s="110"/>
    </row>
    <row r="113" spans="3:3" x14ac:dyDescent="0.25">
      <c r="C113" s="1">
        <v>29685.06</v>
      </c>
    </row>
  </sheetData>
  <mergeCells count="4">
    <mergeCell ref="B4:C4"/>
    <mergeCell ref="D4:F4"/>
    <mergeCell ref="B16:E16"/>
    <mergeCell ref="B26:E2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Osman Mohamed Ali</dc:creator>
  <cp:lastModifiedBy>Osman Mohamed Ali</cp:lastModifiedBy>
  <dcterms:created xsi:type="dcterms:W3CDTF">2025-12-15T09:45:34Z</dcterms:created>
  <dcterms:modified xsi:type="dcterms:W3CDTF">2025-12-16T06:10:58Z</dcterms:modified>
</cp:coreProperties>
</file>